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VEGA\Bendrasis\Agenturos padaliniai\MPS\13. Post 2020\4. Rengiamos tyrimų metodikos\AM\FNLC_Apsaugos sutarčių sudarymas ir kompensacijų išmokėjimas\5. Galutinė versija po EK derinimo\"/>
    </mc:Choice>
  </mc:AlternateContent>
  <xr:revisionPtr revIDLastSave="0" documentId="13_ncr:1_{F82B2D9E-A2EC-4A21-8EEE-15FCB6197E3F}" xr6:coauthVersionLast="47" xr6:coauthVersionMax="47" xr10:uidLastSave="{00000000-0000-0000-0000-000000000000}"/>
  <bookViews>
    <workbookView xWindow="-108" yWindow="-108" windowWidth="23256" windowHeight="13896" activeTab="3" xr2:uid="{00000000-000D-0000-FFFF-FFFF00000000}"/>
  </bookViews>
  <sheets>
    <sheet name="2 priedas" sheetId="1" r:id="rId1"/>
    <sheet name="3 priedas" sheetId="7" r:id="rId2"/>
    <sheet name="4 priedas" sheetId="8" r:id="rId3"/>
    <sheet name="5 priedas" sheetId="10" r:id="rId4"/>
  </sheets>
  <definedNames>
    <definedName name="_xlnm._FilterDatabase" localSheetId="0" hidden="1">'2 priedas'!$A$5:$P$64</definedName>
    <definedName name="_ftn1" localSheetId="2">'4 priedas'!#REF!</definedName>
    <definedName name="_ftn1" localSheetId="3">'5 priedas'!#REF!</definedName>
    <definedName name="_ftn2" localSheetId="2">'4 priedas'!#REF!</definedName>
    <definedName name="_ftn2" localSheetId="3">'5 priedas'!#REF!</definedName>
    <definedName name="part_a396a58ac09c448b847af15acdde8875" localSheetId="2">'4 priedas'!#REF!</definedName>
    <definedName name="part_a396a58ac09c448b847af15acdde8875" localSheetId="3">'5 priedas'!#REF!</definedName>
    <definedName name="part_ec0e9327e348480bb4b7b7b63e9fd70e" localSheetId="2">'4 priedas'!#REF!</definedName>
    <definedName name="part_ec0e9327e348480bb4b7b7b63e9fd70e" localSheetId="3">'5 priedas'!#REF!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0" l="1"/>
  <c r="C15" i="10"/>
  <c r="P65" i="1"/>
  <c r="J15" i="10" l="1"/>
  <c r="K14" i="10"/>
  <c r="B6" i="10"/>
  <c r="B5" i="10"/>
  <c r="B7" i="10" s="1"/>
  <c r="P11" i="1"/>
  <c r="I15" i="10" l="1"/>
  <c r="D15" i="10"/>
  <c r="H15" i="10"/>
  <c r="E15" i="10"/>
  <c r="G15" i="10"/>
  <c r="F15" i="10"/>
  <c r="K15" i="10" l="1"/>
  <c r="J8" i="8" l="1"/>
  <c r="P7" i="1" l="1"/>
  <c r="P39" i="1" l="1"/>
  <c r="K37" i="1" l="1"/>
  <c r="P8" i="1"/>
  <c r="P9" i="1"/>
  <c r="P10" i="1"/>
  <c r="P12" i="1"/>
  <c r="P13" i="1"/>
  <c r="P14" i="1"/>
  <c r="P15" i="1"/>
  <c r="P16" i="1"/>
  <c r="P17" i="1"/>
  <c r="P18" i="1"/>
  <c r="P29" i="1"/>
  <c r="P38" i="1"/>
  <c r="P40" i="1"/>
  <c r="P41" i="1"/>
  <c r="P42" i="1"/>
  <c r="P43" i="1"/>
  <c r="P44" i="1"/>
  <c r="P45" i="1"/>
  <c r="P46" i="1"/>
  <c r="P47" i="1"/>
  <c r="P48" i="1"/>
  <c r="P49" i="1"/>
  <c r="P50" i="1"/>
  <c r="P51" i="1"/>
  <c r="P52" i="1"/>
  <c r="P53" i="1"/>
  <c r="P54" i="1"/>
  <c r="P55" i="1"/>
  <c r="P56" i="1"/>
  <c r="K19" i="1"/>
  <c r="P19" i="1" l="1"/>
  <c r="K36" i="1"/>
  <c r="K35" i="1"/>
  <c r="K34" i="1"/>
  <c r="K33" i="1"/>
  <c r="K32" i="1"/>
  <c r="K31" i="1"/>
  <c r="K30" i="1"/>
  <c r="K28" i="1"/>
  <c r="K27" i="1"/>
  <c r="K26" i="1"/>
  <c r="K25" i="1"/>
  <c r="K24" i="1"/>
  <c r="K23" i="1"/>
  <c r="K22" i="1"/>
  <c r="K21" i="1"/>
  <c r="K20" i="1"/>
  <c r="P27" i="1" l="1"/>
  <c r="P28" i="1"/>
  <c r="P30" i="1"/>
  <c r="P31" i="1"/>
  <c r="P32" i="1"/>
  <c r="P20" i="1"/>
  <c r="P33" i="1"/>
  <c r="P21" i="1"/>
  <c r="P34" i="1"/>
  <c r="P22" i="1"/>
  <c r="P35" i="1"/>
  <c r="P23" i="1"/>
  <c r="P36" i="1"/>
  <c r="P24" i="1"/>
  <c r="P37" i="1"/>
  <c r="P25" i="1"/>
  <c r="P26" i="1"/>
  <c r="B3" i="8" l="1"/>
  <c r="B7" i="8" l="1"/>
  <c r="B9" i="8" s="1"/>
  <c r="B10" i="8" s="1"/>
  <c r="E7" i="8"/>
  <c r="D7" i="8"/>
  <c r="F7" i="8"/>
  <c r="C7" i="8"/>
  <c r="H7" i="8"/>
  <c r="I7" i="8"/>
  <c r="G7" i="8"/>
  <c r="C9" i="8"/>
  <c r="C10" i="8" s="1"/>
  <c r="B11" i="8" l="1"/>
  <c r="D9" i="8"/>
  <c r="D10" i="8" s="1"/>
  <c r="D11" i="8" s="1"/>
  <c r="E9" i="8"/>
  <c r="E10" i="8" s="1"/>
  <c r="C11" i="8"/>
  <c r="G9" i="8" l="1"/>
  <c r="G10" i="8" s="1"/>
  <c r="F9" i="8"/>
  <c r="G11" i="8" l="1"/>
  <c r="H9" i="8"/>
  <c r="H10" i="8" s="1"/>
  <c r="F10" i="8"/>
  <c r="F11" i="8" s="1"/>
  <c r="I9" i="8"/>
  <c r="I10" i="8" s="1"/>
  <c r="E11" i="8"/>
  <c r="I11" i="8" l="1"/>
  <c r="J9" i="8"/>
  <c r="J10" i="8"/>
  <c r="H11" i="8"/>
  <c r="J11" i="8" s="1"/>
</calcChain>
</file>

<file path=xl/sharedStrings.xml><?xml version="1.0" encoding="utf-8"?>
<sst xmlns="http://schemas.openxmlformats.org/spreadsheetml/2006/main" count="613" uniqueCount="438">
  <si>
    <t>Sklypo registracijos Nekilnojamojo turto registre Nr.</t>
  </si>
  <si>
    <t>Sklypo adresas</t>
  </si>
  <si>
    <t>Privataus miško savininkas ar valdytojas</t>
  </si>
  <si>
    <t>Miško kvartalo Nr./ sklypų Nr.</t>
  </si>
  <si>
    <t>Plotas, ha</t>
  </si>
  <si>
    <t>Sprendimas, kuriuo patvirtintas bazinis dydis</t>
  </si>
  <si>
    <t>5203/0010:94  5203/0007:50</t>
  </si>
  <si>
    <t>Paparčių k., Užliedžių sen., Kauno r.</t>
  </si>
  <si>
    <t>V. G., J. G., V. B.</t>
  </si>
  <si>
    <t>65/14a, 18a, 18b</t>
  </si>
  <si>
    <t>vienkartinė</t>
  </si>
  <si>
    <t>AM VMT direktoriaus 2021-12-20 įsakymas Nr. (39.8)-V-441</t>
  </si>
  <si>
    <t>5. V.G., J. G. ir V. B. turi teisę į vienkartinę kompensaciją už uždraustą brandžių medynų kirtimą. Kompensacijos dydžio
apskaičiavimui nustatyta paliekamos medienos vertė, taikant vidutines eglės, beržo, juodalksnio,
baltalksnio medienos kainas pagal 2021 m. I pusmečio aukcionus (UAB „Baltpool“ pateikti
duomenys 2021-03-30 raštu Nr. SD-200075) atėmus vidutines 2021 metų medienos ruošos Elektroninio dokumento nuorašas
2 sąnaudas (VĮ Valstybinių miškų urėdijos 2021-04-08 raštas Nr. 9.8-S(E)-21-440):
apskaičiuojant vidutinę beržo kainą 47,83 Eur/m³ – 13,90 Eur/m³=33,93 Eur/m³;
apskaičiuojant vidutinę eglės kainą 55,36 Eur/m³ – 13,90 Eur/m³=41,46 Eur/m³;
apskaičiuojant vidutinę juodalksnio kainą 51,30 Eur/m³ – 13,90 Eur/m³=37,40 Eur/m³;
apskaičiuojant vidutinę baltalksnio (lapuočių) kainą 30,25 Eur/m³ –13,90 Eur/m³=16,35 Eur/m³.
6. Paliekamos neiškirstos medienos vertė apskaičiuojama visą paliekamą likvidinį tūrį
padauginus iš apskaičiuotų įkainių pagal medžių rūšis:65 kvartalo 14a sklype paliekamos neiškirstos medienos vertė 6974,98 Eur (šeši tūkstančiai
devyni šimtai septyniasdešimt keturi Eur 98 ct).
65 kvartalo 18a sklype paliekamos neiškirstos medienos vertė 523,20 Eur (penki šimtai
dvidešimt trys Eur 20 ct).
65 kvartalo 18b sklype paliekamos neiškirstos medienos vertė 7884,76 Eur (septyni
tūkstančiai aštuoni šimtai aštuoniasdešimt keturi Eur 76 ct).
Iš viso paliekamos neiškirstos medienos vertė 15382,94 Eur (penkiolika tūkstančių trys
šimtai aštuoniasdešimt du Eur 94 ct).</t>
  </si>
  <si>
    <t>3828/0003:310</t>
  </si>
  <si>
    <t>Trakiškių k., Marcinkonių sen., Varėnos r.</t>
  </si>
  <si>
    <t>I. G.</t>
  </si>
  <si>
    <t>31/8b, 31/8c</t>
  </si>
  <si>
    <t>AM VMT direktoriaus 2022-04-13 įsakymas Nr. (39.8)-V-121</t>
  </si>
  <si>
    <t xml:space="preserve">7. Vidinės miškotvarkos projekte (registracijos Nr. 29452k2), parengtame Valdai,
apskaičiuotas visam laikui paliekamos brandžios pušies medienos likvidinis tūris – 720 m³:
7.1. VĮ Valstybinių miškų urėdijos Varėnos regioninio padalinio Perlojos
girininkijos 31 kvartalo 8b taksaciniame sklype – 20 m³;
7.2. VĮ Valstybinių miškų urėdijos Varėnos regioninio padalinio Perlojos
girininkijos 31 kvartalo 8c taksaciniame sklype – 700 m³.
8. Kompensacijos dydis, atitinkantis paliekamos neiškirstos medienos vertę, apskaičiuojamas
iš vidutinės pušies medienos rinkos kainos (vidutinės 2022 m. medienos kainos pagal UAB
„Baltpool“ 2022 m. balandžio 6 d. raštą Nr. SD-220058) atimant vidutines medienos ruošos sąnaudas
(vidutinės 2022 m. medienos ruošos sąnaudos pagal VĮ Valstybinių miškų urėdijos 2022 m. kovo 16
d. raštą Nr. 9.8-S(E)-332). Vidutinė 1 m³ pušies medienos kaina apskaičiuojama:
96,02 Eur/m³ – 13,94 Eur/m³ = 82,08 Eur/m³.
9. Kompensacijos dydis, atitinkantis paliekamos neiškirstos medienos vertę, apskaičiuojamas
paliekamą likvidinį medienos tūrį dauginant iš apskaičiuotos vidutinės pušies medienos 1 m³ kainos:
720 m³ × 82,08 Eur/m³ = 59097,60 Eur.
</t>
  </si>
  <si>
    <t>3828/0002:332</t>
  </si>
  <si>
    <t>Mardasavo k., Marcinkonių sen., Varėnos r.</t>
  </si>
  <si>
    <t>S. L.</t>
  </si>
  <si>
    <t>10/39a</t>
  </si>
  <si>
    <t>AM VMT direktoriaus 2022-04-11 įsakymas Nr. (39.8)-V-109</t>
  </si>
  <si>
    <t>6. Vidinės miškotvarkos projekte (registracijos Nr. 44302k1), parengtame Valdai,
apskaičiuotas visam laikui paliekamos pušies medienos likvidinis tūris – 290 m³.
7. Kompensacijos dydis, atitinkantis paliekamos neiškirstos medienos vertę, apskaičiuojamas
iš vidutinės pušies medienos rinkos kainos (vidutinės 2022 m. medienos kainos pagal UAB
„Baltpool“ 2022 m. balandžio 6 d. raštą Nr. SD-220058) atimant vidutines medienos ruošos sąnaudas
(vidutinės 2022 m. medienos ruošos sąnaudos pagal VĮ Valstybinių miškų urėdijos 2022 m. kovo 16
d. raštą Nr. 9.8-S(E)-332). Vidutinė 1 m³ pušies medienos kaina apskaičiuojama:
96,02 Eur/m³ – 13,94 Eur/m³ = 82,08 Eur/m³.
8. Kompensacijos dydis, atitinkantis paliekamos neiškirstos medienos vertę, apskaičiuojamas
paliekamą likvidinį medienos tūrį dauginant iš apskaičiuotos vidutinės pušies medienos 1 m³ kainos:
290 m³ × 82,08 Eur/m³ = 23803,20 Eur.</t>
  </si>
  <si>
    <t>3870/0004:57</t>
  </si>
  <si>
    <t>Utiekos k., Merkinės sen., Varėnos r.</t>
  </si>
  <si>
    <t>157/38a, 182/16b, 182/18a, 182/19f</t>
  </si>
  <si>
    <t>AM VMT direktoriaus 2022-04-12 įsakymas Nr. (39.8)-V-116</t>
  </si>
  <si>
    <t>7. Vidinės miškotvarkos projekte (registracijos Nr. 55616k1), parengtame Valdai,
apskaičiuotas visam laikui paliekamos brandžios pušies medienos likvidinis tūris – 1196 m³:
7.1. VĮ Valstybinių miškų urėdijos Druskininkų regioninio padalinio Norulių
girininkijos 157 kvartalo 38a taksaciniame sklype – 365 m³;
7.2. VĮ Valstybinių miškų urėdijos Druskininkų regioninio padalinio Norulių
girininkijos 182 kvartalo 16b taksaciniame sklype – 282 m³;
7.3. VĮ Valstybinių miškų urėdijos Druskininkų regioninio padalinio Norulių
girininkijos 182 kvartalo 18a taksaciniame sklype – 278 m³;
7.4. VĮ Valstybinių miškų urėdijos Druskininkų regioninio padalinio Norulių
girininkijos 182 kvartalo 19f taksaciniame sklype – 271 m³.
8. Kompensacijos dydis, atitinkantis paliekamos neiškirstos medienos vertę, apskaičiuojamas
iš vidutinės pušies medienos rinkos kainos (vidutinės 2022 m. medienos kainos pagal UAB
„Baltpool“ 2022 m. balandžio 6 d. raštą Nr. SD-220058) atimant vidutines medienos ruošos sąnaudas
(vidutinės 2022 m. medienos ruošos sąnaudos pagal VĮ Valstybinių miškų urėdijos 2022 m. kovo 16
d. raštą Nr. 9.8-S(E)-332). Vidutinė 1 m³ pušies medienos kaina apskaičiuojama:
96,02 Eur/m³ – 13,94 Eur/m³ = 82,08 Eur/m³.
9. Kompensacijos dydis, atitinkantis paliekamos neiškirstos medienos vertę, apskaičiuojamas
paliekamą likvidinį medienos tūrį dauginant iš apskaičiuotos vidutinės pušies medienos 1 m³ kainos:
1196 m³ × 82,08 Eur/m³ = 98167,68 Eur.</t>
  </si>
  <si>
    <t>3870/0004:12</t>
  </si>
  <si>
    <t>, Utiekos k., Merkinės sen., Varėnos r.</t>
  </si>
  <si>
    <t>181/2b ir 4</t>
  </si>
  <si>
    <t>AM VMT direktoriaus 2022-04-12 įsakymas Nr. (39.8)-V-118</t>
  </si>
  <si>
    <t>7. Vidinės miškotvarkos projekte (registracijos Nr. 55582k1), parengtame Valdai,
apskaičiuotas visam laikui paliekamos pušies medienos likvidinis tūris – 673 m³:
7.1. VĮ Valstybinių miškų urėdijos Druskininkų regioninio padalinio Norulių girininkijos
181 kvartalo 2b taksaciniame sklype – 376 m³;
7.2. VĮ Valstybinių miškų urėdijos Druskininkų regioninio padalinio Norulių
girininkijos 181 kvartalo 4 taksaciniame sklype – 297 m³.
8. Kompensacijos dydis, atitinkantis paliekamos neiškirstos medienos vertę, apskaičiuojamas
iš vidutinės pušies medienos rinkos kainos (vidutinės 2022 m. medienos kainos pagal UAB
„Baltpool“ 2022 m. balandžio 6 d. raštą Nr. SD-220058) atimant vidutines medienos ruošos sąnaudas
(vidutinės 2022 m. medienos ruošos sąnaudos pagal VĮ Valstybinių miškų urėdijos 2022 m. kovo 16
d. raštą Nr. 9.8-S(E)-332). Vidutinė 1 m³ pušies medienos kaina apskaičiuojama:
96,02 Eur/m³ – 13,94 Eur/m³ = 82,08 Eur/m³.
9. Kompensacijos dydis, atitinkantis paliekamos neiškirstos medienos vertę, apskaičiuojamas
paliekamą likvidinį medienos tūrį dauginant iš apskaičiuotos vidutinės pušies medienos 1 m³ kainos:
673 m³ × 82,08 Eur/m³ = 55239,84 Eur.</t>
  </si>
  <si>
    <t>3830/0002:153</t>
  </si>
  <si>
    <t>Margionių k., Marcinkonių sen., Varėnos r.</t>
  </si>
  <si>
    <t xml:space="preserve">888/10a </t>
  </si>
  <si>
    <t>AM VMT direktoriaus 2022-04-12 įsakymas Nr. (39.8)-V-115</t>
  </si>
  <si>
    <t>6. Vidinės miškotvarkos projekte (registracijos Nr. 55518k1), parengtame Valdai,
apskaičiuotas visam laikui paliekamos pušies medienos likvidinis tūris – 226 m³.
7. Kompensacijos dydis, atitinkantis paliekamos neiškirstos medienos vertę, apskaičiuojamas
iš vidutinės pušies medienos rinkos kainos (vidutinės 2022 m. medienos kainos pagal UAB
„Baltpool“ 2022 m. balandžio 6 d. raštą Nr. SD-220058) atimant vidutines medienos ruošos sąnaudas
(vidutinės 2022 m. medienos ruošos sąnaudos pagal VĮ Valstybinių miškų urėdijos 2022 m. kovo 16
d. raštą Nr. 9.8-S(E)-332). Vidutinė 1 m³ pušies medienos kaina apskaičiuojama:
96,02 Eur/m³ – 13,94 Eur/m³ = 82,08 Eur/m³.
8. Kompensacijos dydis, atitinkantis paliekamos neiškirstos medienos vertę, apskaičiuojamas
paliekamą likvidinį medienos tūrį dauginant iš apskaičiuotos vidutinės pušies medienos 1 m³ kainos:
226 m³ × 82,08 Eur/m³ = 18550,08 Eur.</t>
  </si>
  <si>
    <t>3838/0002:18</t>
  </si>
  <si>
    <t>Musteikos k., Marcinkonių sen., Varėnos r.</t>
  </si>
  <si>
    <t xml:space="preserve">268/7d </t>
  </si>
  <si>
    <t>AM VMT direktoriaus 2022-04-12 įsakymas Nr. (39.8)-V-112</t>
  </si>
  <si>
    <t>6. Vidinės miškotvarkos projekte (registracijos Nr. 44977k2), parengtame Valdai,
apskaičiuotas visam laikui paliekamos pušies medienos likvidinis tūris – 274 m³.
7. Kompensacijos dydis, atitinkantis paliekamos neiškirstos medienos vertę, apskaičiuojamas
iš vidutinės pušies medienos rinkos kainos (vidutinės 2022 m. medienos kainos pagal UAB
„Baltpool“ 2022 m. balandžio 6 d. raštą Nr. SD-220058) atimant vidutines medienos ruošos sąnaudas
(vidutinės 2022 m. medienos ruošos sąnaudos pagal VĮ Valstybinių miškų urėdijos 2022 m. kovo 16
d. raštą Nr. 9.8-S(E)-332). Vidutinė 1 m³ pušies medienos kaina apskaičiuojama:
96,02 Eur/m³ – 13,94 Eur/m³ = 82,08 Eur/m³.
8. Kompensacijos dydis, atitinkantis paliekamos neiškirstos medienos vertę, apskaičiuojamas
paliekamą likvidinį medienos tūrį dauginant iš apskaičiuotos vidutinės pušies medienos 1 m³ kainos:
274 m³ × 82,08 Eur/m³ = 22489,92 Eur.</t>
  </si>
  <si>
    <t>3830/0006:67</t>
  </si>
  <si>
    <t>Kapiniškių k., Marcinkonių sen., Varėnos r.</t>
  </si>
  <si>
    <t>550/13a</t>
  </si>
  <si>
    <t>AM VMT direktoriaus 2022-04-12 įsakymas Nr. (39.8)-V-111</t>
  </si>
  <si>
    <t>6. Vidinės miškotvarkos projekte (registracijos Nr. 57756k1), parengtame Valdai,
apskaičiuotas visam laikui paliekamos pušies medienos likvidinis tūris – 545 m³.
7. Kompensacijos dydis, atitinkantis paliekamos neiškirstos medienos vertę, apskaičiuojamas
iš vidutinės pušies medienos rinkos kainos (vidutinės 2022 m. medienos kainos pagal UAB
„Baltpool“ 2022 m. balandžio 6 d. raštą Nr. SD-220058) atimant vidutines medienos ruošos sąnaudas
(vidutinės 2022 m. medienos ruošos sąnaudos pagal VĮ Valstybinių miškų urėdijos 2022 m. kovo 16
d. raštą Nr. 9.8-S(E)-332). Vidutinė 1 m³ pušies medienos kaina apskaičiuojama:
96,02 Eur/m³ – 13,94 Eur/m³ = 82,08 Eur/m³.
8. Kompensacijos dydis, atitinkantis paliekamos neiškirstos medienos vertę, apskaičiuojamas
paliekamą likvidinį medienos tūrį dauginant iš apskaičiuotos vidutinės pušies medienos 1 m³ kainos:
545 m³ × 82,08 Eur/m³ = 44733,60 Eur.</t>
  </si>
  <si>
    <t>3870/0004:116</t>
  </si>
  <si>
    <t>149/2</t>
  </si>
  <si>
    <t>AM VMT direktoriaus 2022-04-12 įsakymas Nr. (39.8)-V-117</t>
  </si>
  <si>
    <t xml:space="preserve">6. Vidinės miškotvarkos projekte (registracijos Nr. 70677), parengtame Valdai, apskaičiuotas
visam laikui VĮ Valstybinių miškų urėdijos Veisiejų regioninio padalinio Norulių girininkijos 149
kvartalo 2 taksaciniame sklype paliekamos medienos likvidinis tūris pagal medžių rūšis:
6.1. E – 67 m³;
6.2. B – 16 m³;
6.3. D – 17 m³;
6.4. P – 8 m³.
7. Kompensacijos dydis, atitinkantis paliekamos neiškirstos medienos vertę, apskaičiuojamas
iš vidutinės medienos rinkos kainos (vidutinės 2022 m. medienos kainos pagal UAB „Baltpool“ 2022
m. balandžio 6 d. raštą Nr. SD-220058) atimant vidutines medienos ruošos sąnaudas (vidutinės 2022
m. medienos ruošos sąnaudos pagal VĮ Valstybinių miškų urėdijos 2022 m. kovo 16 d. raštą Nr. 9.8-
S(E)-332). Vidutinė 1 m³ medienos kaina apskaičiuojama:
7.1. E: 92,00 Eur/m³ – 13,94 Eur/m³ = 78,06 Eur/m³;
7.2. B: 87,79 Eur/m³ – 13,94 Eur/m³ = 73,85 Eur/m³;
7.3. D: 112,25 Eur/m³ – 13,94 Eur/m³ = 98,31 Eur/m³;
7.4. P: 96,02 Eur/m³ – 13,94 Eur/m³ = 82,08 Eur/m³.
8. Kompensacijos dydis, atitinkantis paliekamos neiškirstos medienos vertę, apskaičiuojamas
paliekamą likvidinį medienos tūrį dauginant iš apskaičiuotos vidutinės medienos 1 m³ kainos ir
sudėjus visas gautas vertes:
8.1. E: 67 m³ × 78,06 Eur/m³ = 5230,02 Eur;
8.2. B: 16 m³ × 73,85 Eur/m³ = 1181,60 Eur;
8.3. D: 17 m³ × 98,31 Eur/m³ = 1671,27 Eur;
8.4. P: 8 m³ × 82,08 Eur/m³ = 656,64 Eur;
Viso: 5230,02 Eur + 1181,60 Eur + 1671,27 Eur + 656,64 Eur = 8739,53 Eur
</t>
  </si>
  <si>
    <t>3801/0002:25</t>
  </si>
  <si>
    <t>Purplių k., Merkinės sen., Varėnos r.</t>
  </si>
  <si>
    <t>R. L.</t>
  </si>
  <si>
    <t>129/1b</t>
  </si>
  <si>
    <t>AM VMT direktoriaus 2022-05-11 įsakymas Nr. (39.8)-V-155</t>
  </si>
  <si>
    <t>6. Vidinės miškotvarkos projekte (registracijos Nr. 46195k2), apskaičiuotas visam laikui
paliekamos pušies medienos likvidinis tūris – 517 m³.
7. Kompensacijos dydis, atitinkantis paliekamos neiškirstos medienos vertę, apskaičiuojamas
iš vidutinės pušies medienos rinkos kainos (vidutinės 2022 m. medienos kainos pagal UAB „Baltpool“ 2022 m. balandžio 6 d. raštą Nr. SD-220058) atimant vidutines medienos ruošos sąnaudas
(vidutinės 2022 m. medienos ruošos sąnaudos pagal VĮ Valstybinių miškų urėdijos 2022 m. kovo 16
d. raštą Nr. 9.8-S(E)-332). Vidutinė 1 m³ pušies medienos kaina apskaičiuojama:
96,02 Eur/m³ – 13,94 Eur/m³ = 82,08 Eur/m³.
8. Kompensacijos dydis, atitinkantis paliekamos neiškirstos medienos vertę, apskaičiuojamas
paliekamą likvidinį medienos tūrį dauginant iš apskaičiuotos vidutinės pušies medienos 1 m³ kainos:
517 m³ × 82,08 Eur/m³ = 42435,36 Eur.</t>
  </si>
  <si>
    <t>3828/0003:152</t>
  </si>
  <si>
    <t>Žiūrų k., Marcinkonių sen., Varėnos r.</t>
  </si>
  <si>
    <t xml:space="preserve">24/3b, 24/3d, 24/3e </t>
  </si>
  <si>
    <t>AM VMT direktoriaus 2022-04-12 įsakymas Nr. (39.8)-V-114</t>
  </si>
  <si>
    <t>6. Vidinės miškotvarkos projekte (registracijos Nr. 54057k1), parengtame Valdai,
apskaičiuotas visam laikui paliekamos pušies medienos likvidinis tūris – 903 m³:
6.1. VĮ Valstybinių miškų urėdijos Varėnos regioninio padalinio Perlojos
girininkijos 24 kvartalo 3b taksaciniame sklype – 488 m³;
6.2. VĮ Valstybinių miškų urėdijos Varėnos regioninio padalinio Perlojos
girininkijos 24 kvartalo 3d taksaciniame sklype – 39 m³;
6.3. VĮ Valstybinių miškų urėdijos Varėnos regioninio padalinio Perlojos
girininkijos 24 kvartalo 3e taksaciniame sklype – 376 m³.
7. Kompensacijos dydis, atitinkantis paliekamos neiškirstos medienos vertę, apskaičiuojamas
iš vidutinės pušies medienos rinkos kainos (vidutinės 2022 m. medienos kainos pagal UAB
„Baltpool“ 2022 m. balandžio 6 d. raštą Nr. SD-220058) atimant vidutines medienos ruošos sąnaudas
(vidutinės 2022 m. medienos ruošos sąnaudos pagal VĮ Valstybinių miškų urėdijos 2022 m. kovo 16
d. raštą Nr. 9.8-S(E)-332). Vidutinė 1 m³ pušies medienos kaina apskaičiuojama:
96,02 Eur/m³ – 13,94 Eur/m³ = 82,08 Eur/m³.
8. Kompensacijos dydis, atitinkantis paliekamos neiškirstos medienos vertę, apskaičiuojamas
paliekamą likvidinį medienos tūrį dauginant iš apskaičiuotos vidutinės pušies medienos 1 m³ kainos:
903 m³ × 82,08 Eur/m³ = 74118,24 Eur.</t>
  </si>
  <si>
    <t>3830/0005:132</t>
  </si>
  <si>
    <t>Trasninko k., Merkinės sen., Varėnos r.</t>
  </si>
  <si>
    <t>153/12a</t>
  </si>
  <si>
    <t>AM VMT direktoriaus 2022-04-12 įsakymas Nr. (39.8)-V-113</t>
  </si>
  <si>
    <t>6. Vidinės miškotvarkos projekte (registracijos Nr. 44695k2), parengtame Valdai,
apskaičiuotas visam laikui paliekamos pušies medienos likvidinis tūris – 50 m³.
7. Kompensacijos dydis, atitinkantis paliekamos neiškirstos medienos vertę, apskaičiuojamas
iš vidutinės pušies medienos rinkos kainos (vidutinės 2022 m. medienos kainos pagal UAB
„Baltpool“ 2022 m. balandžio 6 d. raštą Nr. SD-220058) atimant vidutines medienos ruošos sąnaudas
(vidutinės 2022 m. medienos ruošos sąnaudos pagal VĮ Valstybinių miškų urėdijos 2022 m. kovo 16
d. raštą Nr. 9.8-S(E)-332). Vidutinė 1 m³ pušies medienos kaina apskaičiuojama:
96,02 Eur/m³ – 13,94 Eur/m³ = 82,08 Eur/m³.
8. Kompensacijos dydis, atitinkantis paliekamos neiškirstos medienos vertę, apskaičiuojamas
paliekamą likvidinį medienos tūrį dauginant iš apskaičiuotos vidutinės pušies medienos 1 m³ kainos:
50 m³ × 82,08 Eur/m³ = 4104 Eur.</t>
  </si>
  <si>
    <t>5337/0007:397</t>
  </si>
  <si>
    <t>s Sičionių k., Pelėdnagių sen., Kėdainių r.</t>
  </si>
  <si>
    <t>K. M.</t>
  </si>
  <si>
    <t>45/9</t>
  </si>
  <si>
    <t>AM VMT direktoriaus 2022-05-17 įsakymas Nr.  (39.8)-V-158</t>
  </si>
  <si>
    <t>Valstybinių miškų urėdijos Radviliškio regioninio padalinio Labūnavos girininkijos 45 kvartalo 9
taksaciniame sklype visam laikui paliekamos ąžuolo medienos likvidinis tūris yra 89 m³, drebulės –
39 m³, beržo – 35 m³ bei eglės – 47 m³.
7. Kompensacijos dydis, atitinkantis paliekamos neiškirstos medienos vertę, apskaičiuojamas
iš vidutinių medienos rinkos kainų (vidutinės 2022 m. medienos kainos pagal UAB „Baltpool“ 2022
m. balandžio 6 d. raštą Nr. SD-220058) atimant vidutines medienos ruošos sąnaudas (vidutinės 2022
m. medienos ruošos sąnaudos pagal VĮ Valstybinių miškų urėdijos 2022 m. kovo 16 d. raštą Nr. 9.8-
S(E)-332).
8. Vidutinė medienos kaina apskaičiuojama:
• 1 m³ ąžuolo medienos kaina:
217,31 Eur/m³ – 13,94 Eur/m³ = 203,37 Eur/m³;
• 1 m³ drebulės medienos kaina:
112,25 Eur/m³ – 13,94 Eur/m³ = 98,31 Eur/m³;
• 1 m³ beržo medienos kaina:
87,79 Eur/m³ – 13,94 Eur/m³ = 73,85 Eur/m³;
• 1 m³ eglės medienos kaina:
92 Eur/m³ – 13,94 Eur/m³ = 78,06 Eur/m³.
9. Kompensacijos dydis, atitinkantis paliekamos neiškirstos medienos vertę, apskaičiuojamas
paliekamą likvidinį medienos tūrį dauginant iš apskaičiuotos vidutinės medienos 1 m³ kainos:
• Paliekamos neiškirstos ąžuolo medienos vertė:
89 m³ × 203,37 Eur/m³ = 18099,93 Eur;
• Paliekamos neiškirstos drebulės medienos vertė:
39 m³ × 98,31 Eur/m³ = 3834,09 Eur;
• Paliekamos neiškirstos beržo medienos vertė:
35 m³ × 73,85 Eur/m³ = 2584,75 Eur;
• Paliekamos neiškirstos eglės medienos vertė:
47 m³ × 78,06 Eur/m³ = 3668,82 Eur.
10. Bendra paliekamos medienos vertė apskaičiuojama sudedant vertes pagal paliekamos
medienos rūšis:
18099,93 Eur + 3834,09 Eur + 2584,75 Eur + 3668,82 Eur = 28187,59 Eur</t>
  </si>
  <si>
    <t>3830/0007:5</t>
  </si>
  <si>
    <t>Marcinkonių k., Marcinkonių sen., Varėnos
r.</t>
  </si>
  <si>
    <t>N.M. K.;  A.K.; J. K.; V. K.; S. Š.</t>
  </si>
  <si>
    <t>122/18a 122/41b 122/52c 122/52d 123/1b 123/1d 123/5a 123/8a 123/8b 123/14a 123/15a 123/17c</t>
  </si>
  <si>
    <t>AM VMT direktoriaus 2022-07-05 Nr.  įsakymas Nr. V-206</t>
  </si>
  <si>
    <t>6. Vidinės miškotvarkos projekte (registracijos Nr. 71360), parengtame Valdai, apskaičiuotas
visam laikui paliekamos pušies medienos likvidinis tūris – 4492 m³.
7. Kompensacijos dydis, atitinkantis paliekamos neiškirstos medienos vertę, apskaičiuojamas
iš vidutinės pušies medienos rinkos kainos (vidutinės 2022 m. medienos kainos pagal UAB
„Baltpool“ 2022 m. birželio 23 d. pateiktą informaciją) atimant vidutines medienos ruošos sąnaudas
(vidutinės 2022 m. medienos ruošos sąnaudos pagal VĮ Valstybinių miškų urėdijos 2022 m. birželio
27 d. raštą Nr. 77-S-806). Vidutinė 1 m³ pušies medienos kaina apskaičiuojama:
105,15 Eur/m³ – 15,48 Eur/m³ = 89,67 Eur/m³.
8. Kompensacijos dydis, atitinkantis paliekamos neiškirstos medienos vertę, apskaičiuojamas
paliekamą likvidinį medienos tūrį dauginant iš apskaičiuotos vidutinės pušies medienos 1 m³
kainos:
4492 m³ × 89,67 Eur/m³ = 402797,64 Eur.</t>
  </si>
  <si>
    <t>5172/0001:42</t>
  </si>
  <si>
    <t>Zovodos k., Sangrūdos sen., Kalvarijos r.</t>
  </si>
  <si>
    <t>UAB „L“</t>
  </si>
  <si>
    <t>78/13 78/14 78/15 78/16a 78/16b</t>
  </si>
  <si>
    <t xml:space="preserve">AM VMT direktoriaus 2022-07-11 Nr.  įsakymas Nr. V-212 
</t>
  </si>
  <si>
    <t>6. Vidinės miškotvarkos projekte (registracijos Nr. 70031), parengtame Valdai, apskaičiuotas
visam laikui paliekamos medienos likvidinis tūris:
Liepa – 603 m³;
Beržas – 329 m³;
Eglė – 553 m³;
Skroblas – 98 m³;
Drebulė – 17 m³.
7. Kompensacijos dydis, atitinkantis paliekamos neiškirstos medienos vertę, apskaičiuojamas
iš vidutinių medienos rinkos kainų (vidutinės 2022 m. medienos kainos pagal UAB „Baltpool“
2022 m. birželio 23 d. pateiktą informaciją) atimant vidutines medienos ruošos sąnaudas (vidutinės
2022 m. medienos ruošos sąnaudos pagal VĮ Valstybinių miškų urėdijos 2022 m. birželio 23 d. raštą
Nr. 77-S-789). Vidutinės 1 m³ medienos kainos apskaičiuojamos:
Liepa 113,87 Eur/m³ – 15,48 Eur/m³ = 98,39 Eur/m³;
Beržas 87,34 Eur/m³ – 15,48 Eur/m³ = 71,86 Eur/m³;
Eglė 98,10 Eur/m³ – 15,48 Eur/m³ = 82,62 Eur/m³;
Skroblas 78,74 Eur/m³ – 15,48 Eur/m³ = 63,26 Eur/m³;
Drebulė 97,72 Eur/m³ – 15,48 Eur/m³ = 82,24 Eur/m³.
8. Kompensacijos dydis, atitinkantis paliekamos neiškirstos medienos vertę, apskaičiuojamas
paliekamą likvidinį medienos tūrį dauginant iš apskaičiuotos vidutinės medienos 1 m³ kainos:
Liepa 98,39 Eur/m³ × 603 m³ = 59329,17 Eur/m³;
Beržas 71,86 Eur/m³ × 329 m³ = 23641,94 Eur/m³;
Eglė 82,62 Eur/m³ × 553 m³ = 45688,86 Eur/m³;
Skroblas 63,26 Eur/m³ × 98 m³ = 6199,48 Eur/m³;
Drebulė 82,24 Eur/m³ × 17 m³ = 1398,08 Eur/m³.
Viso: 59329,17 Eur/m³ + 23641,94 Eur/m³ + 45688,86 Eur/m³ + 6199,48 Eur/m³ + 1398,08 Eur/m³
= 136257,53 Eur/m³</t>
  </si>
  <si>
    <t>4932/0001:171</t>
  </si>
  <si>
    <t>Šilinių k., Palomenės sen.,
Kaišiadorių r.</t>
  </si>
  <si>
    <t>A.S.</t>
  </si>
  <si>
    <t>204/1 204/2 204/4a</t>
  </si>
  <si>
    <t>AM VMT direktoriaus 2022-09-22 įsakymas Nr. V-304</t>
  </si>
  <si>
    <t>5. Vidinės miškotvarkos projekte (registracijos Nr. 57583 K2), parengtame Valdai, apskaičiuotas
visam laikui paliekamas medienos likvidinis tūris:
ąžuolo – 15 m³;
beržo – 153 m³;
drebulės – 145 m³;
eglės – 286 m³,
juodalksnio – 76 m³.
6. Kompensacijos dydis, atitinkantis paliekamos neiškirstos medienos vertę, apskaičiuojamas iš
vidutinės medienos rinkos kainos (vidutinės 2022 m. medienos kainos pagal UAB „Baltpool“
2022 m. birželio 23 d. pateiktą informaciją) atimant vidutines medienos ruošos sąnaudas
(vidutinės 2022 m. medienos ruošos sąnaudos pagal VĮ Valstybinių miškų urėdijos 2022 m.
birželio 27 d. raštą Nr. 77-S-806). Vidutinė 1 m³ likvidinės medienos kaina apskaičiuojama:
ąžuolo – 254,62 Eur/m³ – 15,48 Eur/m³ = 239,14 Eur/m³;
beržo – 87,34 Eur/m³ – 15,48 Eur/m³ = 71,86 Eur/m³;
drebulės – 97,72 Eur/m³ – 15,48 Eur/m³ = 82,24 Eur/m³;
eglės – 98,10 Eur/m³ – 15,48 Eur/m³ = 82,62 Eur/m³;
juodalksnio – 104,33 Eur/m³ – 15,48 Eur/m³ = 88,85 Eur/m³.
7. Kompensacijos dydis, atitinkantis paliekamos neiškirstos medienos vertę, apskaičiuojamas
paliekamą likvidinį medienos tūrį dauginant iš apskaičiuotos vidutinės medienos 1 m³ kainos:
ąžuolo – 15 m³ x 239,14 Eur/m³ = 3587,10 Eur;
beržo – 153 m³ x 71,86 Eur/m³ = 10994,58 Eur;
drebulės – 145 m³ x 82,24 Eur/m³ = 11924,80 Eur;
eglės – 286 m³ x 82,62 Eur/m³ = 23629,32 Eur;
juodalksnio – 76 m³ x 88,85 Eur/m³ = 6752,60 Eur.
Iš viso 56 888,40 Eur</t>
  </si>
  <si>
    <t>5172/0001:64</t>
  </si>
  <si>
    <t>Zovodos k., Sangrūdos sen., Kalvarijos sav.</t>
  </si>
  <si>
    <t>L.Z.</t>
  </si>
  <si>
    <t>77/12a 77/15a</t>
  </si>
  <si>
    <t>AM VMT direktoriaus 2022-12-28 įsakymas Nr. V-403</t>
  </si>
  <si>
    <t>5. Vidinės miškotvarkos projekte (registracijos Nr. 71570), parengtame Valdai, apskaičiuotas
visam laikui paliekamas medienos likvidinis tūris:
liepos – 168 m³;
beržo – 104 m³;
eglės – 97 m³.
6. Kompensacijos dydis, atitinkantis paliekamos neiškirstos medienos vertę, apskaičiuojamas iš
vidutinės medienos rinkos kainos (vidutinės 2022 m. medienos kainos pagal UAB „Baltpool“
2022 m. birželio 23 d. pateiktą informaciją) atimant vidutines medienos ruošos sąnaudas
(vidutinės 2022 m. medienos ruošos sąnaudos pagal VĮ Valstybinių miškų urėdijos 2022 m.
birželio 27 d. raštą Nr. 77-S-806). Vidutinė 1 m³ likvidinės medienos kaina apskaičiuojama:
liepos – 113,87 Eur/m³ – 15,48 Eur/m³ = 98,39 Eur/m³;
beržo – 87,34 Eur/m³ – 15,48 Eur/m³ = 71,86 Eur/m³;
eglės – 98,10 Eur/m³ – 15,48 Eur/m³ = 82,62 Eur/m³.
7. Kompensacijos dydis, atitinkantis paliekamos neiškirstos medienos vertę, apskaičiuojamas
paliekamą likvidinį medienos tūrį dauginant iš apskaičiuotos vidutinės medienos 1 m³ kainos:
liepos – 168 m³ x 98,39 Eur/m³ = 16529,52 Eur;
beržo – 104 m³ x 71,86 Eur/m³ = 7473,44 Eur;
eglės – 97 m³ x 82,62 Eur/m³ = 8014,14 Eur.
Iš viso 32 017,10 Eur</t>
  </si>
  <si>
    <t>3828/0003:284</t>
  </si>
  <si>
    <t>Bižų k.,
Marcinkonių sen., Varėnos r.</t>
  </si>
  <si>
    <t>J. S.;    A. D. K.;  R. B.</t>
  </si>
  <si>
    <t>33/13b 33/13d  34/4a</t>
  </si>
  <si>
    <t xml:space="preserve">AM VMT direktoriaus 2023-04-27 įsakymas Nr. V-152
</t>
  </si>
  <si>
    <t>3828/0002:130</t>
  </si>
  <si>
    <t>Kašėtų k., Marcinkonių sen., Varėnos r.</t>
  </si>
  <si>
    <t>R.M.; D.G.</t>
  </si>
  <si>
    <t>49/45c    49/49a</t>
  </si>
  <si>
    <t>AM VMT direktoriaus 2023-04-27 įsakymas Nr. V-151</t>
  </si>
  <si>
    <t>7. Vidinės miškotvarkos projekte (registracijos Nr. 73082), parengtame Valdai, apskaičiuotas
visam laikui VĮ Valstybinių miškų urėdijos Varėnos regioninio padalinio Marcinkonių girininkijos
49 kvartalo 45c ir 49a taksaciniuose sklypuose paliekamos medienos likvidinis tūris pagal medžių
rūšis:
7.1. 45c taksaciniame sklype:
P – 146 m³;
Ą – 7 m³;
7.2 49a taksaciniame sklype:
J – 52 m³;
B – 6 m³;
8. Kompensacijos dydis, atitinkantis paliekamos neiškirstos medienos vertę, apskaičiuojamas
iš vidutinės medienos rinkos kainos (vidutinės 2023 m. medienos kainos pagal UAB „Baltpool“
2023 m. balandžio 11 d. raštą Nr. SD-230075) atimant vidutines medienos ruošos sąnaudas
(vidutinės 2023 m. medienos ruošos sąnaudos pagal VĮ Valstybinių miškų urėdijos 2023 m.
balandžio 12 d. raštą Nr. R1E-1281). Vidutinė 1 m³ medienos kaina apskaičiuojama:
8.1 45c taksaciniame sklype:
P: 81,02 Eur/m³ – 17,56 Eur/m³ = 63,46 Eur/m³;
Ą: 241,34 Eur/m³ – 17,56 Eur/m³ = 223,78 Eur/m³;
8.2 49a taksaciniame sklype:
J: 118,00 Eur/m³ – 17,56 Eur/m³ = 100,44 Eur/m³;
B: 79,82 Eur/m³ – 17,56 Eur/m³ = 62,26 Eur/m³.
9. Kompensacijos dydis, atitinkantis paliekamos neiškirstos medienos vertę,
apskaičiuojamas paliekamą likvidinį medienos tūrį dauginant iš apskaičiuotos vidutinės medienos 1
m³ kainos ir sudėjus visas gautas vertes:
9.1 45c taksaciniame sklype:
P: 146 m³ × 63,46 Eur/m³ = 9265,16 Eur;
Ą: 7 m³ × 223,78 Eur/m³ = 1566,46 Eur;
9.2 49a taksaciniame sklype:
J: 52 m³ × 100,44 Eur/m³ = 5222,88 Eur;
B: 6 m³ × 62,26 Eur/m³ = 373,56 Eur;
Iš viso: 9265,16 Eur + 1566,46 Eur + 5222,88 Eur + 373,56 Eur = 16428,06 Eur</t>
  </si>
  <si>
    <t>3870/0002:9</t>
  </si>
  <si>
    <t>Jablanavo k., Merkinės sen., Varėnos r.</t>
  </si>
  <si>
    <t>S.L.</t>
  </si>
  <si>
    <t>86 (dabar 228)/2</t>
  </si>
  <si>
    <t>AM VMT direktoriaus 2023-04-27 įsakymas Nr. V-154</t>
  </si>
  <si>
    <t>6. Vidinės miškotvarkos projekte (registracijos Nr. 73088), parengtame Valdai, apskaičiuotas
visam laikui VĮ Valstybinių miškų urėdijos Druskininkų regioninio padalinio Norulių (dabar
Merkinės) girininkijos 86 kvartalo (dabar 228) 2 taksaciniame sklype paliekamos medienos
likvidinis tūris pagal medžių rūšis:
P – 572 m³;
E – 33 m³;
L – 29 m³;
B – 14 m³.
7. Kompensacijos dydis, atitinkantis paliekamos neiškirstos medienos vertę, apskaičiuojamas
iš vidutinės medienos rinkos kainos (vidutinės 2023 m. sausio-kovo mėn. medienos kainos pagal
UAB „Baltpool“ 2023 m. balandžio 11 d. raštą Nr. SD-230075) atimant vidutines medienos ruošos
sąnaudas (vidutinės 2023 m. sausio-kovo mėn. medienos ruošos sąnaudos pagal VĮ Valstybinių
miškų urėdijos 2023 m. balandžio 24 d. raštą Nr. 77-S-5111). Vidutinė 1 m³ medienos kaina
apskaičiuojama:
P: 79,59 Eur/m³ – 16,54 Eur/m³ = 63,05 Eur/m³;
E: 75,63 Eur/m³ – 16,54 Eur/m³ = 59,09 Eur/m³;
L: 136,50 Eur/m³ – 16,54 Eur/m³ = 119,96 Eur/m³;
B: 75,18 Eur/m³ – 16,54 Eur/m³ = 58,64 Eur/m³;
9. Kompensacijos dydis, atitinkantis paliekamos neiškirstos medienos vertę,
apskaičiuojamas paliekamą likvidinį medienos tūrį dauginant iš apskaičiuotos vidutinės medienos 1
m³ kainos ir sudėjus visas gautas vertes:
P: 572 m³ × 63,05 Eur/m³ = 36064,60 Eur;
E: 33 m³ × 59,09 Eur/m³ = 1949,97 Eur;
L: 29 m³ × 119,96 Eur/m³ = 3478,84 Eur;
B: 14 m³ × 58,64 Eur/m³ = 820,96 Eur;
Iš viso: 36064,60 Eur + 1949,97 Eur + 3478,84 Eur + 820,96 Eur = 42314,37 Eur</t>
  </si>
  <si>
    <t>3828/0002:155</t>
  </si>
  <si>
    <t>Paūlių k., Marcinkonių sen.,
Varėnos r.</t>
  </si>
  <si>
    <t>A.K.</t>
  </si>
  <si>
    <t>165/312a 189/303a 189/303b 
189/303c</t>
  </si>
  <si>
    <t>AM VMT direktoriaus 2023-04-29 įsakymas Nr. V-160</t>
  </si>
  <si>
    <t>6. Vidinės miškotvarkos projekte (registracijos Nr. 37174pk), parengtame Valdai, apskaičiuotas
visam laikui VĮ Valstybinių miškų urėdijos Varėnos regioninio padalinio Perlojos
girininkijos 165 kvartalo 312a taksaciniame sklype ir 189 kvartalo 303a, 303b ir 303c
taksaciniuose sklypuose paliekamos medienos likvidinis tūris pagal medžių rūšis:
Pušies – 1952 m³;
7. Kompensacijos dydis, atitinkantis paliekamos neiškirstos medienos vertę, apskaičiuojamas iš
vidutinės medienos rinkos kainos (vidutinės 2023 m. sausio-kovo mėn. medienos kainos
pagal UAB „Baltpool“ 2023 m. balandžio 11 d. raštą Nr. SD-230075) atimant vidutines
medienos ruošos sąnaudas (vidutinės 2023 m. sausio-kovo mėn. medienos ruošos sąnaudos
pagal VĮ Valstybinių miškų urėdijos 2023 m. balandžio 24 d. raštą Nr. 77-S-5111).
Vidutinė 1 m³ medienos kaina apskaičiuojama:
pušis – 79,59 Eur/m³ – 16,54 Eur/m³ = 63,05 Eur/m³.
8. Kompensacijos dydis, atitinkantis paliekamos neiškirstos medienos vertę, apskaičiuojamas
paliekamą likvidinį medienos tūrį dauginant iš apskaičiuotos vidutinės medienos 1 m³
kainos ir sudėjus visas gautas vertes:
pušis –– 1952 m³ × 63,05 Eur/m³ = 123 073,60 Eur.</t>
  </si>
  <si>
    <t>3828/0002:558</t>
  </si>
  <si>
    <t>V.J.</t>
  </si>
  <si>
    <t>3/225a 3/225b</t>
  </si>
  <si>
    <t>AM VMT direktoriaus 2023-04-29 įsakymas Nr. V-157</t>
  </si>
  <si>
    <t>6. Vidinės miškotvarkos projekte (registracijos Nr. 73692), parengtame Valdai, apskaičiuotas
visam laikui VĮ Valstybinių miškų urėdijos Varėnos regioninio padalinio Marcinkonių girininkijos
3 kvartalo 225 a ir 225 b taksaciniuose sklypuose paliekamos medienos likvidinis tūris pagal
medžių rūšis:
6.1. 225 a taksaciniame sklype:
J – 136 m³;
B – 15 m³;
6.2. 225 b taksaciniame sklype:
J – 127 m³;
Viso: J – 263 m³; B – 15 m³
7. Kompensacijos dydis, atitinkantis paliekamos neiškirstos medienos vertę, apskaičiuojamas
iš vidutinės medienos rinkos kainos (vidutinės 2023 m. sausio – kovo mėnesių medienos kainos
pagal UAB „Baltpool“ 2023 m. balandžio 11 d. raštą Nr. SD-230075) atimant vidutines medienos
ruošos sąnaudas (vidutinės 2023 m. sausio – kovo mėnesių medienos ruošos sąnaudos pagal VĮ
Valstybinių miškų urėdijos 2023 m. balandžio 12 d. raštą Nr. R1E-1281). Vidutinė 1 m³ medienos
kaina apskaičiuojama:
J: 89,75 Eur/m³ – 16,54 Eur/m³ = 73,21 Eur/m³;
B: 75,18 Eur/m³ – 16,54 Eur/m³ = 58,64 Eur/m³;
8. Kompensacijos dydis, atitinkantis paliekamos neiškirstos medienos vertę, apskaičiuojamas
paliekamą likvidinį medienos tūrį dauginant iš apskaičiuotos vidutinės medienos 1 m³ kainos ir
sudėjus visas gautas vertes:
J: 263 m³ × 73,21 Eur/m³ = 19254,23 Eur
B: 15 m³ × 58,64 Eur/m³ = 879,6 Eur
Viso: 19254,23 Eur + 879,6 Eur = 20133,83 Eur</t>
  </si>
  <si>
    <t>3828/0002:5</t>
  </si>
  <si>
    <t>Puvočių k., Marcinkonių sen., Varėnos r.</t>
  </si>
  <si>
    <t>A.M.</t>
  </si>
  <si>
    <t>28/15a 28/16a 28/18a</t>
  </si>
  <si>
    <t>AM VMT direktoriaus 2023-05-02 įsakymas Nr. V-162</t>
  </si>
  <si>
    <t>6. Vidinės miškotvarkos projekte (registracijos Nr. 73029), parengtame Valdai, apskaičiuotas
visam laikui paliekamos pušies medienos likvidinis tūris – 1061 m³ beržo – 12 m³.
7. Kompensacijos dydis, atitinkantis paliekamos neiškirstos medienos vertę, apskaičiuojamas iš
vidutinės medienos rinkos kainos (vidutinės 2023 m. sausio-vasario mėn. medienos kainos
pagal UAB „Baltpool“ 2023 m. balandžio 12 d. pateiktą informaciją) atimant vidutines
medienos ruošos sąnaudas (vidutinės 2023 m. sausio-vasario mėn. medienos ruošos sąnaudos
pagal VĮ Valstybinių miškų urėdijos 2023 m. balandžio 24 d. raštą Nr. 77-S-5111).
Vidutinė 1 m³ medienos kaina apskaičiuojama:
pušies – 79,59 Eur/m³ – 16,54 Eur/m³ = 63,05 Eur/m³;
beržo – 75,18 Eur/m³ – 16,54 Eur/m³ = 58,64 Eur/m³.
Kompensacijos dydis, atitinkantis paliekamos neiškirstos medienos vertę, apskaičiuojamas
paliekamą likvidinį medienos tūrį dauginant iš apskaičiuotos vidutinės pušies medienos 1 m³
kainos:
pušies – 1061 m³ x 63,05 Eur/m³ = 66 896,05 Eur;
beržo – 12 m³ x 58,64 Eur/m³ = 703,68 Eur;
Iš viso 67 599,73 Eur.</t>
  </si>
  <si>
    <t>103/0003:78</t>
  </si>
  <si>
    <t>Juodelių k., Kalvarijos sen., Marijampolės sav.</t>
  </si>
  <si>
    <t>L.Z; R.E.</t>
  </si>
  <si>
    <t>135/1 135/2</t>
  </si>
  <si>
    <t xml:space="preserve">vienkartinė </t>
  </si>
  <si>
    <t>AM VMT direktoriaus 2023-05-02 įsakymas Nr. V-166</t>
  </si>
  <si>
    <t>6. Vidinės miškotvarkos projekte (registracijos Nr. 71569), parengtame Valdai, apskaičiuotas
visam laikui paliekamas 122 m³ liepos, 64 drebulės, 36 m³ ąžuolo, 35 m³ uosio, 10 m³ beržo
medienos likvidinis tūris.
7. Kompensacijos dydis, atitinkantis paliekamos neiškirstos medienos vertę, apskaičiuojamas iš
vidutinės medienos rinkos kainos (vidutinės 2022 m. medienos kainos pagal UAB „Baltpool“
2022 m. birželio 23 d. pateiktą informaciją) atimant vidutines medienos ruošos sąnaudas
(vidutinės 2022 m. medienos ruošos sąnaudos pagal VĮ Valstybinių miškų urėdijos 2022 m.
birželio 27 d. raštą Nr. 77-S-806).
Vidutinė 1 m³ medienos kaina apskaičiuojama:
ąžuolo – 254,62 Eur/m³ – 15,48 Eur/m³ = 239,14 Eur/m³;
beržo – 87,34 Eur/m³ – 15,48 Eur/m³ = 71,86 Eur/m³;
drebulės – 97,72 Eur/m³ – 15,48 Eur/m³ = 82,24 Eur/m³;
liepos – 113,87 Eur/m³ – 15,48 Eur/m³ = 98,39 Eur/m³;
uosio – 124,00 Eur/m³ – 15,48 Eur/m³ = 108,52 Eur/m³.
Kompensacijos dydis, atitinkantis paliekamos neiškirstos medienos vertę, apskaičiuojamas
paliekamą likvidinį medienos tūrį dauginant iš apskaičiuotos vidutinės pušies medienos 1 m³
kainos:
ąžuolo – 36 m³ x 239,14 Eur/m³ = 8609,04 Eur;
beržo – 10 m³ x 71,86 Eur/m³ = 718,60 Eur;
drebulės – 64 m³ x 82,24 Eur/m³ = 5263,36 Eur;
liepos – 122 m³ x 98,39 Eur/m³ = 12003,58 Eur;
uosio – 35 m³ x 108,52 Eur/m³ = 3798,20 Eur
Iš viso = 30392,78 Eur.</t>
  </si>
  <si>
    <t>3878/0009:56</t>
  </si>
  <si>
    <t>Žiogelių k., Viečiūnų sen., Druskininkų sav.</t>
  </si>
  <si>
    <t>A.B.</t>
  </si>
  <si>
    <t>55 kvartalo (iki 2023-01-01
Grūto girininkijos 473 kvartalo)/ 20d</t>
  </si>
  <si>
    <t>AM VMT direktoriaus 2023-05-02 įsakymas Nr. V-161</t>
  </si>
  <si>
    <t>7. Vidinės miškotvarkos projekte (registracijos Nr. 62471k1), parengtame Valdai, apskaičiuotas
visam laikui VĮ Valstybinių miškų urėdijos Druskininkų regioninio padalinio Grūto
girininkijos 55 kvartalo (iki 2023-01-01 Grūto girininkijos 473 kvartalo) 20d taksaciniame
sklype paliekamos medienos likvidinis tūris pagal medžių rūšis:
7.1. 55 kvartalo 20d taksaciniame sklype:
P – 587 m³;
Iš viso: = 587 m³
8. Kompensacijos dydis, atitinkantis paliekamos neiškirstos medienos vertę, apskaičiuojamas iš
vidutinės medienos rinkos kainos (vidutinės 2023 m. sausio-kovo mėn. medienos kainos
pagal UAB „Baltpool“ 2023 m. balandžio 11 d. raštą Nr. SD-230075) atimant vidutines
medienos ruošos sąnaudas (vidutinės 2023 m. sausio-kovo mėn. medienos ruošos sąnaudos
pagal VĮ Valstybinių miškų urėdijos 2023 m. balandžio 12 d. raštą Nr. R1E-1281).
Vidutinė 1 m³ medienos kaina apskaičiuojama:
P: 81,02 Eur/m³ – 17,56 Eur/m³ = 63,46 Eur/m³;
9. Kompensacijos dydis, atitinkantis paliekamos neiškirstos medienos vertę, apskaičiuojamas
paliekamą likvidinį medienos tūrį dauginant iš apskaičiuotos vidutinės medienos 1 m³
kainos ir sudėjus visas gautas vertes:
P: 587 m³ × 63,46 Eur/m³ = 37 251,02 Eur.</t>
  </si>
  <si>
    <t xml:space="preserve">3830/0003:49, </t>
  </si>
  <si>
    <t>V. B.; Z. B.;V. K.</t>
  </si>
  <si>
    <t>159 kvartalo (iki 2023-01-01 Norulių
girininkijos 237 kvartalas)/ 24b</t>
  </si>
  <si>
    <t xml:space="preserve">AM VMT direktoriaus 2023-05-02 įsakymas Nr. V-163
</t>
  </si>
  <si>
    <t>6. Vidinės miškotvarkos projekte (registracijos Nr. 55992k1), parengtame Valdai, apskaičiuotas
visam laikui VĮ Valstybinių miškų urėdijos Druskininkų regioninio padalinio Latežerio
girininkijos 159 kvartalo (iki 2023-01-01 Norulių girininkijos 237 kvartalas) 24b
taksaciniame sklype paliekamos medienos likvidinis tūris pagal medžių rūšis:
6.1. 159 kvartalo 24b taksaciniame sklype:
P – 270 m³;
Iš viso: = 270 m³
7. Kompensacijos dydis, atitinkantis paliekamos neiškirstos medienos vertę, apskaičiuojamas iš
vidutinės medienos rinkos kainos (vidutinės 2023 m. sausio-kovo mėn. medienos kainos
pagal UAB „Baltpool“ 2023 m. balandžio 11 d. raštą Nr. SD-230075) atimant vidutines
medienos ruošos sąnaudas (vidutinės 2023 m. sausio-kovo mėn. medienos ruošos sąnaudos
pagal VĮ Valstybinių miškų urėdijos 2023 m. balandžio 12 d. raštą Nr. R1E-1281).
Vidutinė 1 m³ medienos kaina apskaičiuojama:
P: 81,02 Eur/m³ – 17,56 Eur/m³ = 63,46 Eur/m³;
8. Kompensacijos dydis, atitinkantis paliekamos neiškirstos medienos vertę, apskaičiuojamas
paliekamą likvidinį medienos tūrį dauginant iš apskaičiuotos vidutinės medienos 1 m³
kainos ir sudėjus visas gautas vertes:
P: 270 m³ × 63,46 Eur/m³ = 17 134,20 Eur.</t>
  </si>
  <si>
    <t xml:space="preserve">3446/0001:30 </t>
  </si>
  <si>
    <t>Šilagalių k., Andrioniškio sen.,
Anykščių r sav.</t>
  </si>
  <si>
    <t>M. T.</t>
  </si>
  <si>
    <t xml:space="preserve">142 kvartalo 19, 20 ir 24, 317, 318b </t>
  </si>
  <si>
    <t>AM VMT direktoriaus 2023-05-02 įsakymas Nr. V-165</t>
  </si>
  <si>
    <t xml:space="preserve">6. Vidinės miškotvarkos projekte (registracijos Nr. 71023k1), parengtame Valdai, apskaičiuotas
visam laikui VĮ Valstybinių miškų urėdijos Druskininkų regioninio padalinio Mikierių
girininkijos 142 kvartalo 19, 20 ir 24, 317, 318b taksaciniame sklype paliekamos medienos
likvidinis tūris pagal medžių rūšis:
beržas – 45 m³;
eglė – 250 m³;
juodalksnis – 29 m³;
pušis – 883 m³;
Iš viso: = 1207 m³
7. Kompensacijos dydis, atitinkantis paliekamos neiškirstos medienos vertę, apskaičiuojamas iš
vidutinės medienos rinkos kainos (vidutinės 2023 m. sausio-kovo mėn. medienos kainos
pagal UAB „Baltpool“ 2023 m. balandžio 11 d. raštą Nr. SD-230075) atimant vidutines
medienos ruošos sąnaudas (vidutinės 2023 m. sausio-kovo mėn. medienos ruošos sąnaudos
pagal VĮ Valstybinių miškų urėdijos 2023 m. balandžio 24 d. raštą Nr. 77-S-5111).
Vidutinė 1 m³ medienos kaina apskaičiuojama:
beržas – 75,18 Eur/m³ – 16,54 Eur/m³ = 58,64 Eur/m³;
eglė – 75,63 Eur/m³ – 16,54 Eur/m³ = 59,09 Eur/m³;
juodalksnis – 89,75 Eur/m³ – 16,54 Eur/m³ = 73,21 Eur/m³;
pušis – 79,59 Eur/m³ – 16,54 Eur/m³ = 63,05 Eur/m³.
8. Kompensacijos dydis, atitinkantis paliekamos neiškirstos medienos vertę, apskaičiuojamas
paliekamą likvidinį medienos tūrį dauginant iš apskaičiuotos vidutinės medienos 1 m³
kainos ir sudėjus visas gautas vertes:
beržas – 45 m³ × 58,64 Eur/m³ = 2638,80 Eur;
eglė – 250 m³ × 59,09 Eur/m³ = 14772,50 Eur;
juodalksnis – 29 m³ × 73,21 Eur/m³ = 2123,09 Eur;
pušis –– 883 m³ × 63,05 Eur/m³ = 55673,15 Eur;
</t>
  </si>
  <si>
    <t>3828/0001:130</t>
  </si>
  <si>
    <t>Puvočių k., Marcinkonių sen.,
Varėnos r. sav.</t>
  </si>
  <si>
    <t>D. P.; R. B.; UAB „D“,
R. B.; D. B.; N. M.</t>
  </si>
  <si>
    <t>AM VMT direktoriaus 2023-05-02 įsakymas Nr. V-164</t>
  </si>
  <si>
    <t>3801/0004:29</t>
  </si>
  <si>
    <t>Lankininkų k., Merkinės sen., Varėnos r.</t>
  </si>
  <si>
    <t>J. M.</t>
  </si>
  <si>
    <t>158 (dabar 212)/316 159 (dabar 213)/314a</t>
  </si>
  <si>
    <t>AM VMT direktoriaus 2023-05-05 įsakymas Nr. V-177</t>
  </si>
  <si>
    <t>6. Vidinės miškotvarkos projekte (registracijos Nr. 51773k1), parengtame Valdai,
apskaičiuotas visam laikui VĮ Valstybinių miškų urėdijos Druskininkų regioninio padalinio
Merkinės girininkijos 158 kvartalo (dabar 212) 0,8 ha ploto 316 bei VĮ Valstybinių miškų urėdijos
Druskininkų regioninio padalinio Merkinės girininkijos 159 kvartalo (dabar 213) 0,4 ha ploto 314a
taksaciniuose sklypuose paliekamos medienos likvidinis tūris pagal medžių rūšis:
6.1. 316 taksaciniame sklype:
P – 187 m³;
6.2. 314a taksaciniame sklype:
P – 89 m³;
Viso: 276 m³.
7. Kompensacijos dydis, atitinkantis paliekamos neiškirstos medienos vertę, apskaičiuojamas
iš vidutinės medienos rinkos kainos (vidutinės 2023 m. sausio-kovo mėn. medienos kainos pagal
UAB „Baltpool“ 2023 m. balandžio 11 d. raštą Nr. SD-230075) atimant vidutines medienos ruošos
sąnaudas (vidutinės 2023 m. sausio-kovo mėn. medienos ruošos sąnaudos pagal VĮ Valstybinių
miškų urėdijos 2023 m. balandžio 24 d. raštą Nr. 77-S-5111). Vidutinė 1 m³ medienos kaina
apskaičiuojama:
P: 79,59 Eur/m³ – 16,54 Eur/m³ = 63,05 Eur/m³;
8. Kompensacijos dydis, atitinkantis paliekamos neiškirstos medienos vertę,
apskaičiuojamas paliekamą likvidinį medienos tūrį dauginant iš apskaičiuotos vidutinės medienos 1
m³ kainos:
P: 276 m³ × 63,05 Eur/m³ = 17401,80 Eur;
Paliekamos medienos vertė: 17401,80 Eur</t>
  </si>
  <si>
    <t>3825/0004:4</t>
  </si>
  <si>
    <t>Marcinkonių k., Marcinkonių sen., Varėnos r.</t>
  </si>
  <si>
    <t>A. V.</t>
  </si>
  <si>
    <t>109 (dabar 201)/2e  109 (dabar 201)/9a</t>
  </si>
  <si>
    <t>AM VMT direktoriaus 2023-04-27 įsakymas Nr. V-153</t>
  </si>
  <si>
    <t>9. Vidinės miškotvarkos projekte (registracijos Nr. 49022 k1), parengtame Valdai,
apskaičiuotas visam laikui VĮ Valstybinių miškų urėdijos Varėnos regioninio padalinio
Marcinkonių girininkijos 109 (dabar 201) kvartalo 2 e ir 9 a taksaciniuose sklypuose paliekamos
medienos likvidinis tūris pagal medžių rūšis:
9.1. 109 (dabar 201) kvartalo 2 e taksaciniame sklype:
P – 153 m³;
9.2. 109 (dabar 201) kvartalo 9 a taksaciniame sklype:
P – 1628 m³;
Viso: 153 m³ + 1628 m³ = 1781 m³
10. Kompensacijos dydis, atitinkantis paliekamos neiškirstos medienos vertę,
apskaičiuojamas iš vidutinės medienos rinkos kainos (vidutinės 2023 m. sausio-kovo mėn.
medienos kainos pagal UAB „Baltpool“ 2023 m. balandžio 11 d. raštą Nr. SD-230075) atimant
vidutines medienos ruošos sąnaudas (vidutinės 2023 m. sausio-kovo mėn. medienos ruošos
sąnaudos pagal VĮ Valstybinių miškų urėdijos 2023 m. balandžio 24 d. raštą Nr. 77-S-5111).
Vidutinė 1 m³ medienos kaina apskaičiuojama:
P: 79,59 Eur/m³ – 16,54 Eur/m³ = 63,05 Eur/m³;
11. Kompensacijos dydis, atitinkantis paliekamos neiškirstos medienos vertę,
apskaičiuojamas paliekamą likvidinį medienos tūrį dauginant iš apskaičiuotos vidutinės medienos 1
m³ kainos ir sudėjus visas gautas vertes:
P: 1781 m³ × 63,05 Eur/m³ = 112292,05 Eur.</t>
  </si>
  <si>
    <t xml:space="preserve">5943/0007:101 </t>
  </si>
  <si>
    <t>Rolių k., Šeštokų sen., Lazdijų r.</t>
  </si>
  <si>
    <t>85/311a, 85/312a</t>
  </si>
  <si>
    <t>AM VMT direktoriaus 2023-04-29 įsakymas Nr. V-159</t>
  </si>
  <si>
    <t>7. Vidinės miškotvarkos projekte (registracijos Nr. 73770), parengtame Valdai, apskaičiuotas
visam laikui VĮ Valstybinių miškų urėdijos Krosnos girininkijos 85 kvartalo 311a ir 312a
taksaciniuose sklypuose paliekamos medienos likvidinis tūris pagal medžių rūšis:
7.1. 85 kvartalo 311a taksaciniame sklype:
E – 82 m³;
D – 13 m³;
Ą - 14 m³.
85 kvartalo 312a taksaciniame sklype:
J – 51 m³;
D – 22 m³.
Iš viso: = 182 m³
8. Kompensacijos dydis, atitinkantis paliekamos neiškirstos medienos vertę, apskaičiuojamas iš
vidutinės medienos rinkos kainos (vidutinės 2023 m. sausio-kovo mėn. medienos kainos
pagal UAB „Baltpool“ 2023 m. balandžio 11 d. raštą Nr. SD-230075) atimant vidutines
medienos ruošos sąnaudas (vidutinės 2023 m. sausio-kovo mėn. medienos ruošos sąnaudos
pagal VĮ Valstybinių miškų urėdijos 2023 m. balandžio 24 d. raštą Nr. 77-S-5111).
Vidutinė 1 m³ medienos kaina apskaičiuojama:
E: 75,63 Eur/m³ – 16,54 Eur/m³ = 59,09 Eur/m³;
D: 61,77 Eur/m³ – 16,54 Eur/m³ = 45,23 Eur/m³;
Ą: 181,23 Eur/m³ – 16,54 Eur/m³ = 164,69 Eur/m³;
J: 89,75 Eur/m³ – 16,54 Eur/m³ = 73,21 Eur/m³;
B: 75,18 Eur/m³ – 16,54 Eur/m³ = 58,64 Eur/m³;
9. Kompensacijos dydis, atitinkantis paliekamos neiškirstos medienos vertę, apskaičiuojamas
paliekamą likvidinį medienos tūrį dauginant iš apskaičiuotos vidutinės medienos 1 m³
kainos ir sudėjus visas gautas vertes:
E: 82 m³ × 59,09 Eur/m³ = 4 845,38 Eur;
D: 13 m³ × 45,23 Eur/m³ = 587,99 Eur;
Ą: 14 m³ × 164,69 Eur/m³ = 2 305,66 Eur;
J: 51 m³ × 73,21 Eur/m³ = 3 733,71 Eur;
B: 22 m³ × 58,64 Eur/m³ = 1 290,08 Eur.
Iš viso: = 12 762,82 Eur.</t>
  </si>
  <si>
    <t>3830/0005:154</t>
  </si>
  <si>
    <t>Viršurodukio k., Marcinkonių sen., Varėnos r.</t>
  </si>
  <si>
    <t>O. D.; I. B.</t>
  </si>
  <si>
    <t>148 (dabar 325)/4 a</t>
  </si>
  <si>
    <t>AM VMT direktoriaus 2023-05-11 įsakymas Nr. V-194</t>
  </si>
  <si>
    <t>7. Vidinės miškotvarkos projekte (registracijos Nr. 73235), parengtame Valdai, apskaičiuotas
visam laikui VĮ Valstybinių miškų urėdijos Druskininkų regioninio padalinio Norulių girininkijos
148 (dabar 325) kvartalo 4 a taksaciniame sklype paliekamos medienos likvidinis tūris pagal
medžių rūšis:
P – 85 m³;
8. Kompensacijos dydis, atitinkantis paliekamos neiškirstos medienos vertę, apskaičiuojamas
iš vidutinės medienos rinkos kainos (vidutinės 2023 m. sausio-kovo mėn. medienos kainos pagal
UAB „Baltpool“ 2023 m. balandžio 11 d. raštą Nr. SD-230075) atimant vidutines medienos ruošos
sąnaudas (vidutinės 2023 m. sausio-kovo mėn. medienos ruošos sąnaudos pagal VĮ Valstybinių
miškų urėdijos 2023 m. balandžio 24 d. raštą Nr. 77-S-5111). Vidutinė 1 m³ medienos kaina
apskaičiuojama:
P: 79,59 Eur/m³ – 16,54 Eur/m³ = 63,05 Eur/m³;
9. Kompensacijos dydis, atitinkantis paliekamos neiškirstos medienos vertę,
apskaičiuojamas paliekamą likvidinį medienos tūrį dauginant iš apskaičiuotos vidutinės medienos 1
m³ kainos ir sudėjus visas gautas vertes:
P: 85 m³ × 63,05 Eur/m³ = 5359,25 Eur.</t>
  </si>
  <si>
    <t>R.M.;D.G</t>
  </si>
  <si>
    <t xml:space="preserve">49/307b, 49/307c </t>
  </si>
  <si>
    <t>6. Vidinės miškotvarkos projekte (registracijos Nr. 73082k1), parengtame Valdai, apskaičiuotas visam laikui VĮ Valstybinių miškų urėdijos Varėnos regioninio padalinio Marcinkonių girininkijos 49 kvartalo 307b ir 307c taksaciniuose sklypuose paliekamos medienos likvidinis tūris pagal medžių rūšis: 
6.1. 49 kvartalo 307b taksaciniame sklype:
	P – 202 m³;
6.2. 49 kvartalo 307c taksaciniame sklype:
	P – 59 m³;
	Iš viso: = 261 m³
7. Kompensacijos dydis, atitinkantis paliekamos neiškirstos medienos vertę, apskaičiuojamas iš vidutinės medienos rinkos kainos (vidutinės 2023 m. sausio-gegužės mėn. medienos kainos pagal UAB „Baltpool“ 2023 m. rugpjūčio 25 d. pateiktus duomenis) atimant vidutines medienos ruošos sąnaudas (vidutinės 2023 m. sausio-gegužės mėn. medienos ruošos sąnaudos pagal VĮ Valstybinių miškų urėdijos 2023 m. liepos 25 d. raštą Nr. 77-S-11676). Vidutinė 1 m³ medienos kaina apskaičiuojama: 
		P:       75,74 Eur/m³ – 16,91 Eur/m³ = 58,83 Eur/m³;
8. Kompensacijos dydis, atitinkantis paliekamos neiškirstos medienos vertę, apskaičiuojamas paliekamą likvidinį medienos tūrį dauginant iš apskaičiuotos vidutinės medienos 1 m³ kainos ir sudėjus visas gautas vertes: 
		P:        261 m³ × 58,83 Eur/m³ = 15 354,63 Eur.</t>
  </si>
  <si>
    <t xml:space="preserve">iki 2024-09-08 (prašymas 2023 m. gegužės 29 d.) </t>
  </si>
  <si>
    <t>Puvočių k., Marcinkonių sen., Varėnos r. sav.</t>
  </si>
  <si>
    <t>V.P.</t>
  </si>
  <si>
    <t>76/ 325b, 76/335a, 76/336a, 76/336b</t>
  </si>
  <si>
    <t xml:space="preserve">210/ 334a </t>
  </si>
  <si>
    <t>6. VĮ Valstybinių miškų urėdijos Druskininkų regioninio padalinio Merkinės girininkijos 210 kvartalo 334a taksaciniame sklype visam laikui paliekamos medienos likvidinis tūris pagal medžių rūšis: 
6.1. 210 kvartalo 334a taksaciniame sklype:
	Beržas – 12 m³;
	Eglė – 27 m³;
	Liepa – 24 m³;
	Pušis – 470 m³;
	Iš viso: = 533 m³.
7. Kompensacijos dydis, atitinkantis paliekamos neiškirstos medienos vertę, apskaičiuojamas iš vidutinės medienos rinkos kainos (vidutinės 2023 m. sausio-gegužės mėn. medienos kainos pagal UAB „Baltpool“ 2023 m. rugpjūčio 25 d. pateiktus duomenis) atimant vidutines medienos ruošos sąnaudas (vidutinės 2023 m. sausio-gegužės mėn. medienos ruošos sąnaudos pagal VĮ Valstybinių miškų urėdijos 2023 m. liepos 25 d. raštą Nr. 77-S-11676). Vidutinė 1 m³ medienos kaina apskaičiuojama: 
	Beržas:       70,01 Eur/m³ – 16,91 Eur/m³ =53,10 Eur/m³;
Eglė:       70,92 Eur/m³ – 16,91 Eur/m³ =54,01 Eur/m³;
Liepa:       136,50 Eur/m³ – 16,91 Eur/m³ = 119,59 Eur/m³;
Pušis:       75,74 Eur/m³ – 16,91 Eur/m³ = 58,83 Eur/m³;
8. Kompensacijos dydis, atitinkantis paliekamos neiškirstos medienos vertę, apskaičiuojamas paliekamą likvidinį medienos tūrį dauginant iš apskaičiuotos vidutinės medienos 1 m³ kainos ir sudėjus visas gautas vertes: 
	Beržas:        12 m³ × 53,10 Eur/m³ = 637,20 Eur.
	Eglė:        27 m³ × 54,01 Eur/m³ = 1458,27 Eur.
	Liepa:        24 m³ × 119,59 Eur/m³ = 2870,16 Eur.
	Pušis:        470 m³ × 58,83 Eur/m³ = 27650,1  Eur.
	Iš viso: = 32615,73 Eur.</t>
  </si>
  <si>
    <t xml:space="preserve">3830/0007:28 </t>
  </si>
  <si>
    <t>G.K.</t>
  </si>
  <si>
    <t>31/ 301c, 301e ir 307a</t>
  </si>
  <si>
    <t>6. Vidinės miškotvarkos projekte (registracijos Nr. 74348), parengtame Valdai, apskaičiuotas visam laikui VĮ Valstybinių miškų urėdijos Druskininkų regioninio padalinio Musteikos girininkijos 31 kvartalo 301c, 301e ir 307a  taksaciniuose sklypuose paliekamos medienos likvidinis tūris pagal medžių rūšis: 
6.1. 31 kvartalo 301c taksaciniame sklype:
	P – 757 m³;
6.2. 31 kvartalo 301e taksaciniame sklype:
		P – 530 m³;
6.3. 31 kvartalo 307a taksaciniame sklype:
	P – 259 m³;
	Iš viso: = 1546 m³
7. Kompensacijos dydis, atitinkantis paliekamos neiškirstos medienos vertę, apskaičiuojamas iš vidutinės medienos rinkos kainos (vidutinės 2023 m. sausio-birželio mėn. medienos kainos pagal UAB „Baltpool“ 2023 m. rugpjūčio 25 d. pateiktus duomenis) atimant vidutines medienos ruošos sąnaudas (vidutinės 2023 m. sausio- birželio mėn. medienos ruošos sąnaudos pagal VĮ Valstybinių miškų urėdijos 2023 m. liepos 25 d. raštą Nr. 77-S-11676). Vidutinė 1 m³ medienos kaina apskaičiuojama: 
		P:       71,36 Eur/m³ – 16,98 Eur/m³ = 54,38 Eur/m³;
8. Kompensacijos dydis, atitinkantis paliekamos neiškirstos medienos vertę, apskaičiuojamas paliekamą likvidinį medienos tūrį dauginant iš apskaičiuotos vidutinės medienos 1 m³ kainos ir sudėjus visas gautas vertes: 
		P:        1546 m³ × 54,38 Eur/m³ = 84 071,48 Eur.</t>
  </si>
  <si>
    <t>iki 2024-09-06 (prašymas 2023 m. birželio 23 d.)</t>
  </si>
  <si>
    <t>3830/0007:30</t>
  </si>
  <si>
    <t xml:space="preserve">Marcinkonių k., Marcinkonių sen., Varėnos r. </t>
  </si>
  <si>
    <t>V.K.</t>
  </si>
  <si>
    <t>31/301g, 301i ir 306b</t>
  </si>
  <si>
    <t>6. Vidinės miškotvarkos projekte (registracijos Nr. 74346), parengtame Valdai, apskaičiuotas visam laikui VĮ Valstybinių miškų urėdijos Druskininkų regioninio padalinio Musteikos girininkijos 31 kvartalo 301g, 301i ir 306b  taksaciniuose sklypuose paliekamos medienos likvidinis tūris pagal medžių rūšis: 
6.1. 31 kvartalo 301g taksaciniame sklype:
	P – 496 m³;
6.2. 31 kvartalo 301i taksaciniame sklype:
		P – 404 m³;
6.3. 31 kvartalo 306b taksaciniame sklype:
	P – 747 m³;
	Iš viso: = 1647 m³
7. Kompensacijos dydis, atitinkantis paliekamos neiškirstos medienos vertę, apskaičiuojamas iš vidutinės medienos rinkos kainos (vidutinės 2023 m. sausio-birželio mėn. medienos kainos pagal UAB „Baltpool“ 2023 m. rugpjūčio 25 d. pateiktus duomenis) atimant vidutines medienos ruošos sąnaudas (vidutinės 2023 m. sausio-birželio mėn. medienos ruošos sąnaudos pagal VĮ Valstybinių miškų urėdijos 2023 m. liepos 25 d. raštą Nr. 77-S-11676). Vidutinė 1 m³ medienos kaina apskaičiuojama: 
		P:       71,36 Eur/m³ – 16,98 Eur/m³ = 54,38 Eur/m³;
8. Kompensacijos dydis, atitinkantis paliekamos neiškirstos medienos vertę, apskaičiuojamas paliekamą likvidinį medienos tūrį dauginant iš apskaičiuotos vidutinės medienos 1 m³ kainos ir sudėjus visas gautas vertes: 
		P:        1647 m³ × 54,38 Eur/m³ = 89 563,86 Eur.</t>
  </si>
  <si>
    <t>3830/0007:62</t>
  </si>
  <si>
    <t>Dubininko k., Marcinkonių sen., Varėnos r. sav.</t>
  </si>
  <si>
    <t>M.K.</t>
  </si>
  <si>
    <t xml:space="preserve">7/323b, 15/ 303a, 15/309a </t>
  </si>
  <si>
    <t xml:space="preserve">6. Vidinės miškotvarkos projekte (registracijos Nr. 66228k1), parengtame Valdai, apskaičiuotas visam laikui VĮ Valstybinių miškų urėdijos Druskininkų regioninio padalinio Musteikos girininkijos 7 kvartalo 323b taksaciniame sklype ir 15 kvartalo 303a, 309a taksaciniuoe sklypuose paliekamos medienos likvidinis tūris pagal medžių rūšis: 
6.1. 7 kvartalo 323b taksaciniame sklype:
		Pušis – 268 m³;
6.2. 15 kvartalo 303a taksaciniame sklype:
		Pušis – 356 m³;
6.3. 15 kvartalo 309a taksaciniame sklype:
	Pušis – 158 m³;
	Iš viso: = 782 m³
7. Kompensacijos dydis, atitinkantis paliekamos neiškirstos medienos vertę, apskaičiuojamas iš vidutinės medienos rinkos kainos (vidutinės 2023 m. sausio-liepos mėn. medienos kainos pagal UAB „Baltpool“ 2023 m. rugpjūčio 17 d. pateiktus duomenis) atimant vidutines medienos ruošos sąnaudas (vidutinės 2023 m. sausio- liepos mėn. medienos ruošos sąnaudos pagal VĮ Valstybinių miškų urėdijos 2023 m. rugpjūčio 30 d. raštą Nr. 77-S-13336). Vidutinė 1 m³ medienos kaina apskaičiuojama: 
		Pušis:       68,96 Eur/m³ – 16,97 Eur/m³ = 51,99 Eur/m³;
8. Kompensacijos dydis, atitinkantis paliekamos neiškirstos medienos vertę, apskaičiuojamas paliekamą likvidinį medienos tūrį dauginant iš apskaičiuotos vidutinės medienos 1 m³ kainos ir sudėjus visas gautas vertes: 
		P:        782 m³ × 51,99 Eur/m³ = 40656,18 Eur.
</t>
  </si>
  <si>
    <t>iki 2025-02-14 (2023 m. liepos 26 d. prašymas)</t>
  </si>
  <si>
    <t>6860/0010:115</t>
  </si>
  <si>
    <t>Dausynų k., Rietavo sen., Rietavo r. sav.</t>
  </si>
  <si>
    <t>UAB „K“</t>
  </si>
  <si>
    <t>9/12</t>
  </si>
  <si>
    <t>iki 2024-11-20 (prašymas 2023 m. rugsėjo 28 d.)</t>
  </si>
  <si>
    <t xml:space="preserve"> 3830/0003:10 </t>
  </si>
  <si>
    <t>Kapiniškių k., Marcinkonių sen., Varėnos r. sav</t>
  </si>
  <si>
    <t xml:space="preserve">UAB "D" </t>
  </si>
  <si>
    <t xml:space="preserve">112/324, 113/314b, 129/301 </t>
  </si>
  <si>
    <t xml:space="preserve">6. Vidinės miškotvarkos projekte (registracijos Nr. 48388k1), parengtame Valdai, apskaičiuotas visam laikui VĮ Valstybinių miškų urėdijos Druskininkų regioninio padalinio Latežerio girininkijos 112 kvartalo 324 taksaciniame sklype, 113 kvartalo 314b taksaciniame sklype ir 129 kvartalo 301 taksaciniame sklype paliekamos medienos likvidinis tūris pagal medžių rūšis: 
6.1. 112 kvartalo 324 taksaciniame sklype:
		Pušies – 418 m³;
6.2. 113 kvartalo 314b taksaciniame sklype:
		Pušies – 162 m³;
6.3. 129 kvartalo 301 taksaciniame sklype:
		Pušies – 121 m³;
	Iš viso: = 701 m³
7. Kompensacijos dydis, atitinkantis paliekamos neiškirstos medienos vertę, apskaičiuojamas iš vidutinės medienos rinkos kainos (vidutinės 2023 m. sausio-spalio mėn. medienos kainos pagal UAB „Baltpool“ 2024 m. sausio 02 d. pateiktus duomenis) atimant vidutines medienos ruošos sąnaudas (vidutinės 2023 m. sausio-spalio mėn. medienos ruošos sąnaudos pagal VĮ Valstybinių miškų urėdijos 2024 m. sausio 02 d. raštą Nr. 77-S-21). Vidutinė 1 m³ medienos kaina apskaičiuojama: 
		Pušis:       65,42 Eur/m³ – 16,99 Eur/m³ = 48,43 Eur/m³;
8. Kompensacijos dydis, atitinkantis paliekamos neiškirstos medienos vertę, apskaičiuojamas paliekamą likvidinį medienos tūrį dauginant iš apskaičiuotos vidutinės medienos 1 m³ kainos ir sudėjus visas gautas vertes: 
		Pušis:        701 m³ × 48,43 Eur/m³ = 33949,43 Eur.
</t>
  </si>
  <si>
    <t>iki 2025-01-16 (prašymas 2023 m. spalio 17 d.)</t>
  </si>
  <si>
    <t>Utiekos k., Merkinės sen., Varėnos r. sav.</t>
  </si>
  <si>
    <t xml:space="preserve">10/ 316a </t>
  </si>
  <si>
    <t xml:space="preserve">iki 2025-01-29 (prašymas 2023 m. lapkričio 07 d.) </t>
  </si>
  <si>
    <t xml:space="preserve">3801/0005:42 </t>
  </si>
  <si>
    <t>Puvočių k., Merkinės sen., Varėnos
r. sav.</t>
  </si>
  <si>
    <t>P.M..; G.A.</t>
  </si>
  <si>
    <t>215/ 331, 215/332a; 232/ 302a, 232/303a</t>
  </si>
  <si>
    <t>6. VĮ Valstybinių miškų urėdijos Druskininkų regioninio padalinio Merkinės girininkijos 215
kvartalo 331, 332a ir 232 kvartalo 302a, 303a taksaciniuose sklypuose visam laikui
paliekamos medienos likvidinis tūris pagal medžių rūšis:
6.1. 215 kvartalo 331 taksaciniame sklype:
Pušis – 966 m³;
6.2. 215 kvartalo 332a taksaciniame sklype:
Pušis – 68 m³;
6.3. 232 kvartalo 302a taksaciniame sklype:
Pušis – 3219 m³;
6.4. 232 kvartalo 303a taksaciniame sklype:
Pušis – 148 m³;
Iš viso: = 4401 m³.
7. Kompensacijos dydis, atitinkantis paliekamos neiškirstos medienos vertę, apskaičiuojamas
pagal vidutines medienos rinkos kainas (vidutinės 2024 m. sausio-kovo mėn. medienos
kainos pagal UAB „Baltpool“ 2024 m. balandžio 23 d. pateiktą informaciją), vidutines
medienos ruošos sąnaudas (vidutinės 2024 m. sausio-kovo mėn. medienos ruošos sąnaudos
pagal VĮ Valstybinių miškų urėdijos 2024 m. balandžio 23 d. raštą Nr. 77-S-7357) ir
Kompensacijų privatiems miško savininkams už saugomose teritorijose nustatytus veiklos
apribojimus skaičiavimo metodiką, patvirtintą 2024 m. balandžio 26 d. Valstybinės miškų
tarnybos direktoriaus įsakymu Nr. V-134. Vidutinė 1 m³ medienos kaina apskaičiuojama:
Pušis: 69,61 Eur/m³ – 18,66 Eur/m³ = 50,95 Eur/m³.
8. Kompensacijos dydis, atitinkantis paliekamos neiškirstos medienos vertę, apskaičiuojamas
paliekamą likvidinį medienos tūrį dauginant iš apskaičiuotos vidutinės medienos 1 m³
kainos ir sudėjus visas gautas vertes:
Pušis: 4401 m³ × 50,95 Eur/m³ = 224230,95 Eur.
Iš viso: = 224230,95 Eur.</t>
  </si>
  <si>
    <t>iki 2025-04-29 (2024 m. kovo 19 d. prašymas)</t>
  </si>
  <si>
    <t>3968/0004:194; 3968/0004:196</t>
  </si>
  <si>
    <t>Vištyčio Lauko II k., Vištyčio sen., Vilkaviškio sav.</t>
  </si>
  <si>
    <t>R.P.;A.P.</t>
  </si>
  <si>
    <t>96/ 10b, 96/11a, 96/11b, 96/14a, 96/15a, 96/15b</t>
  </si>
  <si>
    <t>5172/0001:113</t>
  </si>
  <si>
    <t>Rūdninkų k., Sangrūdos sen.,
Kalvarijos sav.</t>
  </si>
  <si>
    <t>A,V,</t>
  </si>
  <si>
    <t>182/ 29a ir 29c</t>
  </si>
  <si>
    <t>iki 2025-04-29 (2024 m. vasario 20 d. prašymas)</t>
  </si>
  <si>
    <t>3828/0001:437</t>
  </si>
  <si>
    <t>Kašėtų k., Marcinkonių sen.,
Varėnos r. sav.</t>
  </si>
  <si>
    <t>79/ 318c</t>
  </si>
  <si>
    <t>iki 2025-04-23 (2023 m. gegužės 29 d. prašymas)</t>
  </si>
  <si>
    <t>Lankininkų k., Merkinės sen.,
Varėnos r. sav.</t>
  </si>
  <si>
    <t>J.M.</t>
  </si>
  <si>
    <t>213/ 314c, 213/323a, 213/323e</t>
  </si>
  <si>
    <t>iki 2025-04-26 (2024 m. kovo 26 d. prašymas)</t>
  </si>
  <si>
    <t>4932/0002:58</t>
  </si>
  <si>
    <t xml:space="preserve">Kieliškių k., Palomenės sen.,
Kaišiadorių r. sav. </t>
  </si>
  <si>
    <t>UAB „I"</t>
  </si>
  <si>
    <t>274/1a, 274/5, 274/9</t>
  </si>
  <si>
    <t>iki 2025-04-29 (2024 m. vasario 28 d. prašymas)</t>
  </si>
  <si>
    <t>6860/0010:140</t>
  </si>
  <si>
    <t>Dausynų k., Rietavo sen., Rietavo
r. sav.</t>
  </si>
  <si>
    <t>A.A.</t>
  </si>
  <si>
    <t>9/28a, 9/28b</t>
  </si>
  <si>
    <t>iki 2025-04-30 (2024 m. kovo 5 d. prašymas)</t>
  </si>
  <si>
    <t>3828/0001:417</t>
  </si>
  <si>
    <t>UAB "D"</t>
  </si>
  <si>
    <t xml:space="preserve">79/318b </t>
  </si>
  <si>
    <t>iki 2025-04-30 (2024 m. vasario 5 d. prašymas)</t>
  </si>
  <si>
    <t xml:space="preserve">8647/0002:45 </t>
  </si>
  <si>
    <t>Karpakėlio k. 2, Pabradės sen.,
Švenčionių r. sav.</t>
  </si>
  <si>
    <t>UAB "E"; L.B.; E.B..</t>
  </si>
  <si>
    <t>92/ 342, 344, 345, 345a; 93/ 332, 333, 334, 335</t>
  </si>
  <si>
    <t>iki 2025-04-30 (2024-01-04 (2024-04-29 patikslintas) prašymas)</t>
  </si>
  <si>
    <t>3830/0003:156</t>
  </si>
  <si>
    <t xml:space="preserve">Kapiniškių k., Marcinkonių sen.,
Varėnos r. sav. </t>
  </si>
  <si>
    <t>M.Š;M.Š</t>
  </si>
  <si>
    <t>113/ 303a, 303d, 315a</t>
  </si>
  <si>
    <t>iki 2025-04-26 (2023 m. lapkričio 13 d. prašymas)</t>
  </si>
  <si>
    <t>3878/0009:82</t>
  </si>
  <si>
    <t>Žiogelių k., Viečiūnų sen.,
Druskininkų sav.,</t>
  </si>
  <si>
    <t>Z.N.</t>
  </si>
  <si>
    <t>55/ 304</t>
  </si>
  <si>
    <t>3825/0003:41</t>
  </si>
  <si>
    <t>Marcinkonių k., Marcinkonių sen., Varėnos
r. sav.</t>
  </si>
  <si>
    <t>I.G.</t>
  </si>
  <si>
    <t>227/ 307c ir 307d</t>
  </si>
  <si>
    <t>(2024 m. spalio 3 d. prašymas)</t>
  </si>
  <si>
    <t>5948/0005:124</t>
  </si>
  <si>
    <t>Staigūnų k., Šventežerio sen., Lazdijų
r. sav.</t>
  </si>
  <si>
    <t>G.G.</t>
  </si>
  <si>
    <t>202/ 304a ir
324</t>
  </si>
  <si>
    <t>(2024 m. spalio 17 d. prašymas)</t>
  </si>
  <si>
    <t>8237/0001:3</t>
  </si>
  <si>
    <t>Liumpiškių k., Tauragnų sen., Utenos r. sav.</t>
  </si>
  <si>
    <t>E.K; A.K.</t>
  </si>
  <si>
    <t>163/ 315a ir 315b</t>
  </si>
  <si>
    <t>3830/0006:43</t>
  </si>
  <si>
    <t>Dubinink k., Marcinkonių sen., Varėnos r. sav.</t>
  </si>
  <si>
    <t xml:space="preserve"> D.V</t>
  </si>
  <si>
    <t>2 kvartalo 335b; 11 kvartalo 329</t>
  </si>
  <si>
    <t>9103/0009:38</t>
  </si>
  <si>
    <t>Bridų k., Šiaulių kaimiškojoje sen.,
Šiaulių r. sav.</t>
  </si>
  <si>
    <t>B. P. E.P. ir I.
B.</t>
  </si>
  <si>
    <t>17 kvartalo 4a, 4c, 5b, 6, 8, 9a, 9b, 10a, 10b</t>
  </si>
  <si>
    <t>(2024 m. birželio 28 d. prašymas)</t>
  </si>
  <si>
    <t>5948/0005:34</t>
  </si>
  <si>
    <t>Petravičių k., Šventežerio sen.,
Lazdijų r. sav.</t>
  </si>
  <si>
    <t>A. D.</t>
  </si>
  <si>
    <t>200
kvartalo 322, 324</t>
  </si>
  <si>
    <t>(2024 m liepos 18 d prašymas)</t>
  </si>
  <si>
    <t xml:space="preserve">4501/0007:24, </t>
  </si>
  <si>
    <t>Vaidžiuškių k., Linkmenų sen., Ignalinos r. sav.</t>
  </si>
  <si>
    <t xml:space="preserve">UAB “R” </t>
  </si>
  <si>
    <t>85 kvartalo (buvęs Minčiagirės gir.
643 kvartalas) 7a ir 254 kvartalo (buvęs 2745 kvartalas) 2 taksaciniuose sklypuose</t>
  </si>
  <si>
    <t>(2024 m. rugsėjo 23 d. prašymas)</t>
  </si>
  <si>
    <t>Kompensacijos tipas</t>
  </si>
  <si>
    <t>Išmokama suma, iš viso, Eur (nuo 2024 m. įskaitant vidinės miškotvarkos projektus)</t>
  </si>
  <si>
    <t>Eil.Nr.</t>
  </si>
  <si>
    <t>(Apskaičiuotas) Kasmetinės kompensacijos dydis, Eur</t>
  </si>
  <si>
    <t>Apskaičiuotos, bus išmokėtos 2025 m.</t>
  </si>
  <si>
    <t>Vienkartinės kompensacijos dydis, Eur</t>
  </si>
  <si>
    <t>6. Vidinės miškotvarkos projekte (registracijos Nr. 52023k1), parengtame Valdai, apskaičiuotas
visam laikui VĮ Valstybinių miškų urėdijos Varėnos regioninio padalinio Marcinkonių
girininkijos 76 kvartalo 318b, 318d, 321b, 323b, 323c, 325a, 325b, 330, 335a, 336a, 336b,
336d, 336e, 342a, 342b, 342c, 342d, 342f, 349a, 318a, 318c, 335c ir 340a taksaciniuose
sklypuose paliekamos medienos likvidinis tūris pagal medžių rūšis:
eglė – 326 m³;
juodalksnis – 290 m³;
pušis – 2263 m³;
Iš viso: = 2879 m³
7. Kompensacijos dydis, atitinkantis paliekamos neiškirstos medienos vertę, apskaičiuojamas iš
vidutinės medienos rinkos kainos (vidutinės 2023 m. sausio-kovo mėn. medienos kainos
pagal UAB „Baltpool“ 2023 m. balandžio 11 d. raštą Nr. SD-230075) atimant vidutines
medienos ruošos sąnaudas (vidutinės 2023 m. sausio-kovo mėn. medienos ruošos sąnaudos
pagal VĮ Valstybinių miškų urėdijos 2023 m. balandžio 24 d. raštą Nr. 77-S-5111).
Vidutinė 1 m³ medienos kaina apskaičiuojama:
eglė – 75,63 Eur/m³ – 16,54 Eur/m³ = 59,09 Eur/m³;
juodalksnis – 89,75 Eur/m³ – 16,54 Eur/m³ = 73,21 Eur/m³;
pušis – 79,59 Eur/m³ – 16,54 Eur/m³ = 63,05 Eur/m³.
8. Kompensacijos dydis, atitinkantis paliekamos neiškirstos medienos vertę, apskaičiuojamas
paliekamą likvidinį medienos tūrį dauginant iš apskaičiuotos vidutinės medienos 1 m³
kainos ir sudėjus visas gautas vertes:
1 lentelė Paliekamas likvidinis medienos vertė
Kv. Nr. Skl. Nr. Sklypo plotas, ha Medžių rūšis Paliekamas likvidinis medienos
tūris, m³ 1 m³ kaina, Eur Paliekamos likvidinės medienos vertė, Eur
76 325a 0,5 P 136 63,05 8 574,80
E 22 59,09 1 299,98
76 330 0,5 P 157 63,05 9 898,85
76 335c 0,5 P 104 63,05 6 557,20
E 9 59,09 531,81
76 336d 1,4 P 394 63,05 24 841,70
E 117 59,09 6 913,53
76 321b 0,4 J 95 73,21 6 954,95
E 18 59,09 1 063,62
76 342a 1 P 322 63,05 20 302,10
76 318b 0,2 J 37 73,21 2 708,77
E 20 59,09 1 181,80
76 318c 0,8 J 89 73,21 6 515,69
E 81 59,09 4 786,29
76 318d 0,1 J 18 73,21 1 317,78
E 10 59,09 590,90
76 323c 0,4 P 113 63,05 7 124,65
E 30 59,09 1 772,70
76 336e 0,2 P 59 63,05 3 719,95
E 4 59,09 236,36
76 340a 0,2 P 49 63,05 3 089,45
76 342b 0,7 P 195 63,05 12 294,75
76 342c 1,9 P 529 63,05 33 353,45
76 318a 0,4 J 51 73,21 3 733,71
76 323b 0,7 P 55 63,05 3 467,75
E 15 59,09 886,35
76 342d 0,2 P 54 63,05 3 404,70
76 342f 0,2 P 56 63,05 3 530,80
76 349a 0,2 P 40 63,05 2 522,00
Iš viso 10,5 2879 183 176,39</t>
  </si>
  <si>
    <t>Komentarai</t>
  </si>
  <si>
    <t xml:space="preserve">Pateikti dokumentai, kavartalai Nr. 76/ 325b, 76/335a, 76/336a, 76/336b, į medienos vertės sumą neįskaičiuoti. </t>
  </si>
  <si>
    <t>2022 m. kainomis. 2025-02-27 gautas el.paaiškinimas iš AM, kad "tai turėtų būti susiję su asmens prašymo paskaičiuoti kompensaciją pateikimo data. Matau, kad dėl Juodelių k., Kalvarijos sen., Marijampolės sav. Esančio sklypo prašymas pateiktas 2022 m. "</t>
  </si>
  <si>
    <t>76/318b 76/318d 76/321b 76/323b 76/323c 76/325a 76/325b 76/330 76/335a 76/336a 76/336b
76/336d 76/336e 76/342a 76/342b 76/342c 76/342d 76/342f 76/349a 76/318a 76/318c 76/335c 76/340a</t>
  </si>
  <si>
    <t>Ar traukiamas į skaičiavimus? T/N</t>
  </si>
  <si>
    <t>N</t>
  </si>
  <si>
    <t>Papildomi AM komentarai / SMC pastabos</t>
  </si>
  <si>
    <t>Iš viso: = 224230,95 Eur. 
iki 2025-04-30 (2023 m. gruodžio 21 d. prašymas (2024 m. balandžio 26 d. patikslintas)</t>
  </si>
  <si>
    <t>Paskirta, bet dar neišmokėta, todėl į Tyrimo skaičiavimus neįtraukiama</t>
  </si>
  <si>
    <t xml:space="preserve"> 7. Kompensacijos dydis, atitinkantis paliekamos neiškirstos medienos vertę, apskaičiuojamas
pagal vidutines medienos rinkos kainas (vidutinės 2024 m. sausio-vasario mėn. medienos
kainos pagal UAB „Baltpool“ 2024 m. balandžio 23 d. pateiktą informaciją), vidutines
medienos ruošos sąnaudas (vidutinės 2024 m. sausio-vasario mėn. medienos ruošos
sąnaudos pagal VĮ Valstybinių miškų urėdijos 2024 m. balandžio 23 d. raštą Nr. 77-S-
7357) ir Kompensacijų privatiems miško savininkams už saugomose teritorijose nustatytus
veiklos apribojimus skaičiavimo metodiką, patvirtintą 2024 m. balandžio 26 d. Valstybinės
miškų tarnybos direktoriaus įsakymu Nr. V-134. Vidutinė 1 m³ medienos kaina
apskaičiuojama:
Juodalksnis: 62,94 Eur/m³ – 19,00 Eur/m³ = 43,94 Eur/m³.
8. Kompensacijos dydis, atitinkantis paliekamos neiškirstos medienos vertę, apskaičiuojamas
paliekamą likvidinį medienos tūrį dauginant iš apskaičiuotos vidutinės medienos 1 m³
kainos ir sudėjus visas gautas vertes:
Juodalksnis: 234 m³ × 43,94 Eur/m³ = 10281,96 Eur</t>
  </si>
  <si>
    <t xml:space="preserve"> 7. Kompensacijos dydis, atitinkantis paliekamos neiškirstos medienos vertę, apskaičiuojamas iš
vidutinės medienos rinkos kainos (vidutinės 2023 m. sausio-gegužės mėn. medienos kainos
pagal UAB „Baltpool“ 2023 m. rugpjūčio 25 d. pateiktus duomenis) atimant vidutines
medienos ruošos sąnaudas (vidutinės 2023 m. sausio- gegužės mėn. medienos ruošos
sąnaudos pagal VĮ Valstybinių miškų urėdijos 2023 m. liepos 25 d. raštą Nr. 77-S-11676).
Vidutinė 1 m³ medienos kaina apskaičiuojama:
Pušis: 75,74 Eur/m³ – 16,91 Eur/m³ = 58,83 Eur/m³;
8. Kompensacijos dydis, atitinkantis paliekamos neiškirstos medienos vertę, apskaičiuojamas
paliekamą likvidinį medienos tūrį dauginant iš apskaičiuotos vidutinės medienos 1 m³
kainos ir sudėjus visas gautas vertes:
Pušis: 70 m³ × 58,83 Eur/m³ = 4 118,10 Eur.</t>
  </si>
  <si>
    <t xml:space="preserve"> 7. Kompensacijos dydis, atitinkantis paliekamos neiškirstos medienos vertę, apskaičiuojamas
pagal vidutines medienos rinkos kainas (vidutinės 2024 m. sausio-kovo mėn. medienos
kainos pagal UAB „Baltpool“ 2024 m. balandžio 23 d. pateiktą informaciją), vidutines
medienos ruošos sąnaudas (vidutinės 2024 m. sausio-kovo mėn. medienos ruošos sąnaudos
pagal VĮ Valstybinių miškų urėdijos 2024 m. balandžio 23 d. raštą Nr. 77-S-7357) ir
Kompensacijų privatiems miško savininkams už saugomose teritorijose nustatytus veiklos
apribojimus skaičiavimo metodiką, patvirtintą 2024 m. balandžio 26 d. Valstybinės miškų
tarnybos direktoriaus įsakymu Nr. V-134. Vidutinė 1 m³ medienos kaina apskaičiuojama:
Pušis: 69,61 Eur/m³ – 18,66 Eur/m³ =50,95 Eur/m³;
8. Kompensacijos dydis, atitinkantis paliekamos neiškirstos medienos vertę, apskaičiuojamas
paliekamą likvidinį medienos tūrį dauginant iš apskaičiuotos vidutinės medienos 1 m³
kainos ir sudėjus visas gautas vertes:
Pušis: 1527 m³ × 50,95 Eur/m³ = 77800,65 Eur.
Iš viso = 77800,65 Eur.</t>
  </si>
  <si>
    <t xml:space="preserve"> 7. Kompensacijos dydis, atitinkantis paliekamos neiškirstos medienos vertę, apskaičiuojamas
pagal vidutines medienos rinkos kainas (vidutinės 2024 m. sausio-vasario mėn. medienos
kainos pagal UAB „Baltpool“ 2024 m. balandžio 23 d. pateiktą informaciją), vidutines
medienos ruošos sąnaudas (vidutinės 2024 m. sausio-vasario mėn. medienos ruošos
sąnaudos pagal VĮ Valstybinių miškų urėdijos 2024 m. balandžio 23 d. raštą Nr. 77-S-
7357) ir Kompensacijų privatiems miško savininkams už saugomose teritorijose nustatytus
veiklos apribojimus skaičiavimo metodiką, patvirtintą 2024 m. balandžio 26 d. Valstybinės
miškų tarnybos direktoriaus įsakymu Nr. V-134 Vidutinė 1 m³ medienos kaina
apskaičiuojama:
Beržas: 83,41 Eur/m³ – 19,00 Eur/m³ = 64,41 Eur/m³;
Eglė: 64,43 Eur/m³ – 19,00 Eur/m³ = 45,43 Eur/m³;
Drebulė: 57,25 Eur/m³ – 19,00 Eur/m³ = 38,25 Eur/m³;
Juodalksnis: 62,94 Eur/m³ – 19,00 Eur/m³ = 43,94 Eur/m³
8. Kompensacijos dydis, atitinkantis paliekamos neiškirstos medienos vertę, apskaičiuojamas
paliekamą likvidinį medienos tūrį dauginant iš apskaičiuotos vidutinės medienos 1 m³
kainos ir sudėjus visas gautas vertes:
Beržas: 66 m³ × 64,41 Eur/m³ = 4251,06 Eur;
Eglė: 123 m³ × 45,43 Eur/m³ = 5587,89 Eur;
Drebulė: 135 m³ × 38,25 Eur/m³ = 5163,75 Eur;
Juodalksnis: 18 m³ × 43,94 Eur/m³ = 790,92 Eur;
Iš viso: 15793,62 Eur</t>
  </si>
  <si>
    <t xml:space="preserve"> 11. Kompensacijos dydis, atitinkantis paliekamos neiškirstos medienos vertę, apskaičiuojamas
pagal vidutines medienos rinkos kainas (vidutinės 2024 m. sausio-kovo mėn. medienos
kainos pagal UAB „Baltpool“ 2024 m. balandžio 23 d. pateiktą informaciją), vidutines
medienos ruošos sąnaudas (vidutinės 2024 m. sausio-kovo mėn. medienos ruošos
sąnaudos pagal VĮ Valstybinių miškų urėdijos 2024 m. balandžio 23 d. raštą Nr. 77-S-
7357) ir Kompensacijų privatiems miško savininkams už saugomose teritorijose
nustatytus veiklos apribojimus skaičiavimo metodiką, patvirtintą 2024 m. balandžio 26 d.
Valstybinės miškų tarnybos direktoriaus įsakymu Nr. V-134. Vidutinė 1 m³ medienos
kaina apskaičiuojama:
eglė – 65,44 Eur/m³ – 18,66 Eur/m³ = 46,78 Eur/m³;
pušis – 69,61 Eur/m³ – 18,66 Eur/m³ = 50,95 Eur/m³;
beržas – 79,83 Eur/m³ – 18,66 Eur/m³ = 61,17 Eur/m³;
juodalksnis – 61,73 Eur/m³ – 18,66 Eur/m³ = 43,07 Eur/m³;
drebulė – 56,43 Eur/m³ – 18,66 Eur/m³ = 37,77 Eur/m³;
blindė – 39,26 Eur/m³ – 18,66 Eur/m³ = 20,60 Eur/m³.12. Kompensacijos dydis, atitinkantis paliekamos neiškirstos medienos vertę, apskaičiuojamas
paliekamą likvidinį medienos tūrį dauginant iš apskaičiuotos vidutinės medienos 1 m³
kainos ir sudėjus visas gautas vertes (1 ir 2 lentelės).
(lentelė "sugriūna" ir tampa neskaitoma, galiu atsiųsti atskirai)</t>
  </si>
  <si>
    <t xml:space="preserve"> 7. Kompensacijos dydis, atitinkantis paliekamos neiškirstos medienos vertę, apskaičiuojamas
pagal vidutines medienos rinkos kainas (vidutinės 2024 m. sausio-vasario mėn. medienos
kainos pagal UAB „Baltpool“ 2024 m. balandžio 23 d. pateiktą informaciją), vidutines
medienos ruošos sąnaudas (vidutinės 2024 m. sausio-vasario mėn. medienos ruošos
sąnaudos pagal VĮ Valstybinių miškų urėdijos 2024 m. balandžio 23 d. raštą Nr. 77-S-
7357) ir Kompensacijų privatiems miško savininkams už saugomose teritorijose nustatytus
veiklos apribojimus skaičiavimo metodiką, patvirtintą 2024 m. balandžio 26 d. Valstybinės
miškų tarnybos direktoriaus įsakymu Nr. V-134. Vidutinė 1 m³ medienos kaina
apskaičiuojama:
Pušis: 69,11 Eur/m³ – 19,00 Eur/m³ = 50,11 Eur/m³;
8. Kompensacijos dydis, atitinkantis paliekamos neiškirstos medienos vertę, apskaičiuojamas
paliekamą likvidinį medienos tūrį dauginant iš apskaičiuotos vidutinės medienos 1 m³
kainos ir sudėjus visas gautas vertes:
Pušis: 518 m³ × 50,11 Eur/m³ = 25956,98 Eur;
Iš viso: = 25956,98 Eur.</t>
  </si>
  <si>
    <t xml:space="preserve"> 7. Kompensacijos dydis, atitinkantis paliekamos neiškirstos medienos vertę, apskaičiuojamas
pagal vidutines medienos rinkos kainas (vidutinės 2024 m. sausio mėn. medienos kainos
pagal UAB „Baltpool“ 2024 m. balandžio 23 d. pateiktą informaciją), vidutines medienos
ruošos sąnaudas (vidutinės 2024 m. sausio mėn. medienos ruošos sąnaudos pagal VĮ
Valstybinių miškų urėdijos 2024 m. vasario 28 d. Nr. 77-S-4111) ir Kompensacijų
privatiems miško savininkams už saugomose teritorijose nustatytus veiklos apribojimus
skaičiavimo metodiką, patvirtintą 2024 m. balandžio 26 d. Valstybinės miškų tarnybos
direktoriaus įsakymu Nr. V-134. Vidutinė 1 m³ medienos kaina apskaičiuojama:
Beržo: 87,71 Eur/m³ – 19,77 Eur/m³ = 67,94 Eur/m³;
Eglės: 67,47 Eur/m³ – 19,77 Eur/m³ = 47,70 Eur/m³;
Pušies: 71,68 Eur/m³ – 19,77 Eur/m³ = 51,91 Eur/m³;
8. Kompensacijos dydis, atitinkantis paliekamos neiškirstos medienos vertę, apskaičiuojamas
paliekamą likvidinį medienos tūrį dauginant iš apskaičiuotos vidutinės medienos 1 m³
kainos ir sudėjus visas gautas vertes:
Beržo: 177 m³ × 67,94 Eur/m³ = 12025,38 Eur;
Eglės: 722 m³ × 47,70 Eur/m³ = 34439,40 Eur;
Pušies: 1055 m³ × 51,91 Eur/m³ = 54765,05 Eur;
Iš viso: = 101229,83 Eur.</t>
  </si>
  <si>
    <t xml:space="preserve"> 8. Kompensacijos dydis, atitinkantis paliekamos neiškirstos medienos vertę, apskaičiuojamas
pagal vidutines medienos rinkos kainas (vidutinės 2024 m. sausio-spalio mėn. medienos
kainos pagal UAB „Baltpool“ 2024 m. lapkričio 20 d. pateiktą informaciją), vidutines
medienos ruošos sąnaudas (vidutinės 2024 m. sausio-spalio mėn. medienos ruošos sąnaudos
pagal VĮ Valstybinių miškų urėdijos 2024 m. lapkričio 21 d. raštą Nr. 77-S-16601-2024) ir
Kompensacijų privatiems miško savininkams už saugomose teritorijose nustatytus veiklos
apribojimus skaičiavimo metodiką, patvirtintą 2024 m. balandžio 26 d. Valstybinės miškų
tarnybos direktoriaus įsakymu Nr. V-134. Vidutinė 1 m³ medienos kaina apskaičiuojama:
Juodalksnis: 61,64 Eur/m³ – 18,64 Eur/m³ = 43,00 Eur/m³;
Eglė: 67,63 Eur/m³ - 18,64 Eur/m³ = 48,99 Eur/m³;
Pušis: 71,39 Eur/m³ - 18,64 Eur/m³ = 52,75 Eur/m³9. Kompensacijos dydis, atitinkantis paliekamos neiškirstos medienos vertę, apskaičiuojamas
paliekamą likvidinį medienos tūrį dauginant iš apskaičiuotos vidutinės medienos 1 m³ kainos
ir sudėjus visas gautas vertes:
Juodalksnis: 334 m³ × 43,00 Eur/m³ = 14362,00 Eur;
Eglė: 99 m³ × 48,99 Eur/m³ = 4850,01 Eur;
Pušis: 44 m³ × 52,75 Eur/m³ = 2321,00 Eur
Iš viso: = 21533,01 Eur
10. Žemės sklypui, kadastro Nr. 3878/0009:82, vidinės miškotvarkos projekto parengimo
išlaidos 665,50 Eur.</t>
  </si>
  <si>
    <t xml:space="preserve"> 8. Kompensacijos dydis, atitinkantis paliekamos neiškirstos medienos vertę, apskaičiuojamas
pagal vidutines medienos rinkos kainas (vidutinės 2024 m. sausio-spalio mėn. medienos
kainos pagal UAB „Baltpool“ 2024 m. lapkričio 20 d. pateiktą informaciją), vidutines
medienos ruošos sąnaudas (vidutinės 2024 m. sausio-spalio mėn. medienos ruošos sąnaudos
pagal VĮ Valstybinių miškų urėdijos 2024 m. lapkričio 21 d. raštą Nr. 77-S-16601-2024) ir
Kompensacijų privatiems miško savininkams už saugomose teritorijose nustatytus veiklos
apribojimus skaičiavimo metodiką, patvirtintą 2024 m. balandžio 26 d. Valstybinės miškų
tarnybos direktoriaus įsakymu Nr. V-134. Vidutinė 1 m³ medienos kaina apskaičiuojama:
Pušis: 71,39 Eur/m³ - 18,64 Eur/m³ = 52,75 Eur/m³9. Kompensacijos dydis, atitinkantis paliekamos neiškirstos medienos vertę, apskaičiuojamas
paliekamą likvidinį medienos tūrį dauginant iš apskaičiuotos vidutinės medienos 1 m³ kainos
ir sudėjus visas gautas vertes:
Pušis: 502 m³ × 52,75 Eur/m³ = 26480,50 Eur</t>
  </si>
  <si>
    <t xml:space="preserve"> 8. Kompensacijos dydis, atitinkantis paliekamos neiškirstos medienos vertę, apskaičiuojamas
pagal vidutines medienos rinkos kainas (vidutinės 2024 m. sausio-spalio mėn. medienos
kainos pagal UAB „Baltpool“ 2024 m. lapkričio 20 d. pateiktą informaciją), vidutines
medienos ruošos sąnaudas (vidutinės 2024 m. sausio-spalio mėn. medienos ruošos
sąnaudos pagal VĮ Valstybinių miškų urėdijos 2024 m. lapkričio 21 d. raštą Nr. 77-S-
16601-2024) ir Kompensacijų privatiems miško savininkams už saugomose teritorijose
nustatytus veiklos apribojimus skaičiavimo metodiką, patvirtintą 2024 m. balandžio 26 d.
Valstybinės miškų tarnybos direktoriaus įsakymu Nr. V-134. Vidutinė 1 m³ medienos
kaina apskaičiuojama:
Juodalksnis: 61,64 Eur/m³ – 18,64 Eur/m³ = 43,00 Eur/m³;
Beržas: 83,36 Eur/m³ - 18,64 Eur/m³ = 64,72 Eur/m³.9. Kompensacijos dydis, atitinkantis paliekamos neiškirstos medienos vertę, apskaičiuojamas
paliekamą likvidinį medienos tūrį dauginant iš apskaičiuotos vidutinės medienos 1 m³
kainos ir sudėjus visas gautas vertes:
Juodalksnis: 493 m³ × 43,00 Eur/m³ = 21199,00 Eur;
Beržas: 50 m³ × 64,72 Eur/m³ = 3236,00 Eur;
Iš viso: = 24435,00 Eur</t>
  </si>
  <si>
    <t xml:space="preserve"> 9. Kompensacijos dydis, atitinkantis paliekamos neiškirstos medienos vertę, apskaičiuojamas
pagal vidutines medienos rinkos kainas (vidutinės 2024 m. sausio-lapkričio mėn. medienos
kainos pagal VĮ Valstybinių miškų urėdijos 2025 m sausio 3 d. raštą Nr. 77-S-76-2025),
vidutines medienos ruošos sąnaudas (vidutinės 2024 m. sausio-lapkričio mėn. medienos
ruošos sąnaudos pagal VĮ Valstybinių miškų urėdijos 2024 m. gruodžio 20 d. raštą Nr. 77-
S-18639-2024) ir Kompensacijų privatiems miško savininkams už saugomose teritorijose
nustatytus veiklos apribojimus skaičiavimo metodiką, patvirtintą 2024 m. balandžio 26 d.
Valstybinės miškų tarnybos direktoriaus įsakymu Nr. V-134. Vidutinė 1 m³ medienos
kaina apskaičiuojama:
Pušis: 72,98 Eur/m³ – 18,62 Eur/m³ = 54,36 Eur/m³;
Eglė: 69,91 Eur/m³ - 18,62 Eur/m³ = 51,29 Eur/m³.10. Kompensacijos dydis, atitinkantis paliekamos neiškirstos medienos vertę, apskaičiuojamas
paliekamą likvidinį medienos tūrį dauginant iš apskaičiuotos vidutinės medienos 1 m³
kainos ir sudėjus visas gautas vertes:
Pušis: 1303 m³ × 54,36 Eur/m³ = 70831,08 Eur;
Eglė: 244 m³ × 51,29 Eur/m³ = 12514,76 Eur.
Iš viso: = 83345,84 Eur
11. Žemės sklypui, kadastro Nr. 8237/0001:3, vidinės miškotvarkos projekto parengimo
išlaidos 1300,00 Eur.</t>
  </si>
  <si>
    <t xml:space="preserve"> 8. Kompensacijos dydis, atitinkantis paliekamos neiškirstos medienos vertę, apskaičiuojamas
pagal vidutines medienos rinkos kainas (vidutinės 2024 m. sausio-lapkričio mėn. medienos
kainos pagal VĮ Valstybinių miškų urėdijos 2025 m. sausio 3 d. raštą Nr. 77-S-76-2025),
vidutines medienos ruošos sąnaudas (vidutinės 2024 m. sausio-lapkričio mėn. medienos
ruošos sąnaudos pagal VĮ Valstybinių miškų urėdijos 2024 m. gruodžio 20 d. raštą Nr. 77-
S-18639-2024) ir Kompensacijų privatiems miško savininkams už saugomose teritorijose
nustatytus veiklos apribojimus skaičiavimo metodiką, patvirtintą 2024 m. balandžio 26 d.
Valstybinės miškų tarnybos direktoriaus įsakymu Nr. V-134. Vidutinė 1 m³ medienos
kaina apskaičiuojama:
Pušis: 72,98 Eur/m³ - 18,62 Eur/m³ = 54,36 Eur/m³9. Kompensacijos dydis, atitinkantis paliekamos neiškirstos medienos vertę, apskaičiuojamas
paliekamą likvidinį medienos tūrį dauginant iš apskaičiuotos vidutinės medienos 1 m³
kainos ir sudėjus visas gautas vertes:
Pušis: 1737 m³ × 54,36 Eur/m³ = 94423,32 Eur
10. Vidinės miškotvarkos projekto žemės sklypui, kadastro Nr. 3830/0006:43, parengimo
išlaidos 121,00 Eur.</t>
  </si>
  <si>
    <t xml:space="preserve"> 7. Kompensacijos dydis, atitinkantis paliekamos neiškirstos medienos vertę, apskaičiuojamas
pagal vidutines medienos rinkos kainas (vidutinės 2024 m. sausio-birželio mėn. medienos
kainos pagal UAB „Baltpool“ 2024 m. lapkričio 20 d. pateiktą informaciją), vidutines
medienos ruošos sąnaudas (vidutinės 2024 m. sausio-birželio mėn. medienos ruošos
sąnaudos pagal VĮ Valstybinių miškų urėdijos 2024 m. rugpjūčio 6 d. raštą Nr. 77-S12605-2024) ir Kompensacijų privatiems miško savininkams už saugomose teritorijose
nustatytus veiklos apribojimus skaičiavimo metodiką, patvirtintą 2024 m. balandžio 26 d.
Valstybinės miškų tarnybos direktoriaus įsakymu Nr. V-134. Vidutinė 1 m³ medienos
kaina apskaičiuojama:
beržas– 83,85 Eur/m³ – 18,75 Eur/m³ = 65,10 Eur/m³;
eglė – 67,96 Eur/m³ – 18,75 Eur/m³ = 49,21 Eur/m³;
juodalksnis – 62,47 Eur/m³ – 18,75 Eur/m³ = 43,72 Eur/m³.8. Kompensacijos dydis, atitinkantis paliekamos neiškirstos medienos vertę, apskaičiuojamas
paliekamą likvidinį medienos tūrį dauginant iš apskaičiuotos vidutinės medienos 1 m³
kainos ir sudėjus visas gautas vertes:
beržas: 1103 m³ × 65,10 Eur/m³ = 71805,30 Eur;
eglė: 145 m³ × 49,21 Eur/m³ = 7135,45 Eur;
juodalksnis: 22 m³ × 43,72 Eur/m³ = 961,84 Eur;
Iš viso: = 79902,59 Eur.</t>
  </si>
  <si>
    <t xml:space="preserve"> 7. Kompensacijos dydis, atitinkantis paliekamos neiškirstos medienos vertę, apskaičiuojamas
pagal vidutines medienos rinkos kainas (vidutinės 2024 m. sausio-liepos mėn. medienos
kainos pagal UAB „Baltpool“ 2024 m. lapkričio 20 d. pateiktą informaciją), vidutines
medienos ruošos sąnaudas (vidutinės 2024 m. sausio-liepos mėn. medienos ruošos
sąnaudos pagal VĮ Valstybinių miškų urėdijos 2024 m. spalio 25 d. Nr. 77-S-15620-2024)
ir Kompensacijų privatiems miško savininkams už saugomose teritorijose nustatytus
veiklos apribojimus skaičiavimo metodiką, patvirtintą 2024 m. balandžio 26 d. Valstybinės
miškų tarnybos direktoriaus įsakymu Nr. V-134. Vidutinė 1 m³ medienos kaina
apskaičiuojama:
skroblas– 59,29 Eur/m³ – 18,79 Eur/m³ = 40,50 Eur/m³;
eglė – 68,08 Eur/m³ – 18, 79 Eur/m³ = 49,29 Eur/m³;8. Kompensacijos dydis, atitinkantis paliekamos neiškirstos medienos vertę, apskaičiuojamas
paliekamą likvidinį medienos tūrį dauginant iš apskaičiuotos vidutinės medienos 1 m³
kainos ir sudėjus visas gautas vertes:
skroblas: 140 m³ × 40,50 Eur/m³ = 5670,00 Eur;
eglė: 16 m³ × 49,29 Eur/m³ = 788,64 Eur;
Iš viso: = 6 458,64 Eur.</t>
  </si>
  <si>
    <t xml:space="preserve"> 6. Kompensacijos dydis, atitinkantis paliekamos neiškirstos medienos vertę, apskaičiuojamas
pagal vidutines medienos rinkos kainas (vidutinės 2024 m. sausio-rugsėjo mėn. medienos
kainos pagal UAB „Baltpool“ 2024 m. lapkričio 20 d. pateiktą informaciją), vidutines
medienos ruošos sąnaudas (vidutinės 2024 m. sausio-rugsėjo mėn. medienos ruošos
sąnaudos pagal VĮ Valstybinių miškų urėdijos 2024 m. spalio 25 d. Nr. 77-S-15620-2024)
ir Kompensacijų privatiems miško savininkams už saugomose teritorijose nustatytus
veiklos apribojimus skaičiavimo metodiką, patvirtintą 2024 m. balandžio 26 d. Valstybinės
miškų tarnybos direktoriaus įsakymu Nr. V-134. Vidutinė 1 m³ medienos kaina
apskaičiuojama:
pušis – 71,15 Eur/m³ – 18,71 Eur/m³ = 52,44 Eur/m³;
eglė – 68,02 Eur/m³ – 18,71 Eur/m³ = 49,31 Eur/m³;7. Kompensacijos dydis, atitinkantis paliekamos neiškirstos medienos vertę, apskaičiuojamas
paliekamą likvidinį medienos tūrį dauginant iš apskaičiuotos vidutinės medienos 1 m³
kainos ir sudėjus visas gautas vertes:
pušis: 799 m³ × 52,44 Eur/m³ = 41899,56 Eur;
eglė: 136 m³ × 49,31 Eur/m³ = 6706,16 Eur;
Iš viso: = 48605,72 Eur.</t>
  </si>
  <si>
    <t xml:space="preserve"> 7. Kompensacijos dydis, atitinkantis paliekamos neiškirstos medienos vertę, apskaičiuojamas iš
vidutinės medienos rinkos kainos (vidutinės 2023 m. sausio-gegužės mėn. medienos kainos
pagal UAB „Baltpool“ 2023 m. rugpjūčio 25 d. pateiktus duomenis) atimant vidutines
medienos ruošos sąnaudas (vidutinės 2023 m. sausio-gegužės mėn. medienos ruošos
sąnaudos pagal VĮ Valstybinių miškų urėdijos 2023 m. liepos 25 d. raštą Nr. 77-S-11676).
Vidutinė 1 m³ medienos kaina apskaičiuojama:
eglė – 70,92 Eur/m³ – 16,91 Eur/m³ = 54,01 Eur/m³;
juodalksnis – 94,32 Eur/m³ – 16, 91 Eur/m³ = 77,41 Eur/m³;
pušis – 75,74 Eur/m³ – 16, 91 Eur/m³ = 58,83 Eur/m³.8. Kompensacijos dydis, atitinkantis paliekamos neiškirstos medienos vertę, apskaičiuojamas
paliekamą likvidinį medienos tūrį dauginant iš apskaičiuotos vidutinės medienos 1 m³
kainos ir sudėjus visas gautas vertes (1 lentelė). 
Žr.atsakymą prie 28 duomenų eilutės.</t>
  </si>
  <si>
    <t>7. Kompensacijos dydis, atitinkantis paliekamos neiškirstos medienos vertę, apskaičiuojamas
pagal vidutines medienos rinkos kainas (vidutinės 2023 m. sausio- lapkričio mėn.
medienos kainos pagal UAB „Baltpool“ 2024 m. balandžio 23 d. pateiktą informaciją),
vidutines medienos ruošos sąnaudas (vidutinės 2023 m. sausio-lapkričio mėn. medienos
ruošos sąnaudos pagal VĮ Valstybinių miškų urėdijos 2024 m. sausio 2 d. raštu Nr. 77-S-
21) ir Kompensacijų privatiems miško savininkams už saugomose teritorijose nustatytus
veiklos apribojimus skaičiavimo metodiką, patvirtintą 2024 m. balandžio 26 d. Valstybinės
miškų tarnybos direktoriaus įsakymu Nr. V-134. Vidutinė 1 m³ medienos kaina
apskaičiuojama:
Pušis: 68,46 Eur/m³ – 17,14 Eur/m³ = 51,32 Eur/m³;
8. Kompensacijos dydis, atitinkantis paliekamos neiškirstos medienos vertę, apskaičiuojamas
paliekamą likvidinį medienos tūrį dauginant iš apskaičiuotos vidutinės medienos 1 m³
kainos ir sudėjus visas gautas vertes:
Pušis: 1268 m³ × 51,32 Eur/m³ = 65073,76 Eur.</t>
  </si>
  <si>
    <t>T</t>
  </si>
  <si>
    <t/>
  </si>
  <si>
    <t>2024-12-12 Nr. V-406. Neišmokėta. Bus įtraukta į 2025 m potvarkį. Kartu kompensuojamos vidinės miškotvarkos projekto parengimo išlaidos (665,50 Eur) už neiškirstą medieną 21533,01 Eur</t>
  </si>
  <si>
    <t>(2024 m. lapkričio 22 d.). Kartu kompensuojamos vidinės miškotvarkos projekto parengimo išlaidos (1300 Eur). 33347,98 (E.K.) 51297,86 (A. K + VMP)</t>
  </si>
  <si>
    <t>(2024 m. lapkričio 5 d.). Kartu kompensuojamos vidinės miškotvarkos projekto parengimo išlaidos (121,00 Eur).</t>
  </si>
  <si>
    <t>AM VMT direktoriaus 2023-09-08 Nr.  įsakymas Nr. V-331</t>
  </si>
  <si>
    <t>AM VMT direktoriaus 2023-09-08 Nr.  įsakymas Nr. V-332</t>
  </si>
  <si>
    <t>AM VMT direktoriaus 2023-11-27 Nr.  įsakymas Nr. V-433</t>
  </si>
  <si>
    <t>AM VMT direktoriaus 2023-09-06 Nr.  įsakymas Nr. V-327</t>
  </si>
  <si>
    <t>AM VMT direktoriaus 2023-09-04 Nr.  įsakymas Nr. V-321</t>
  </si>
  <si>
    <t>AM VMT direktoriaus 2024-02-14 Nr.  įsakymas Nr. V-51</t>
  </si>
  <si>
    <t>AM VMT direktoriaus 2023-11-20 Nr.  įsakymas Nr. V-422</t>
  </si>
  <si>
    <t>AM VMT direktoriaus 2024-01-16 Nr.  įsakymas Nr. V-13</t>
  </si>
  <si>
    <t>AM VMT direktoriaus 2024-01-29 Nr.  įsakymas Nr. V-24</t>
  </si>
  <si>
    <t xml:space="preserve">AM VMT 2024 m. balandžio 29 d. įsakymas Nr. V-138 </t>
  </si>
  <si>
    <t xml:space="preserve">AM VMT 2024 m. balandžio 30 d. įsakymas Nr. V-142 </t>
  </si>
  <si>
    <t xml:space="preserve">AM VMT direktoriaus 2024 m. balandžio 29 d. įsakymas Nr. V-140 </t>
  </si>
  <si>
    <t>AM VMT direktoriaus 2024 m. balandžio 23 d. įsakymas Nr. V-129</t>
  </si>
  <si>
    <t>AM VMT direktoriaus 2024 m. balandžio 26 d. įsakymas Nr. V-135</t>
  </si>
  <si>
    <t>AM VMT direktoriaus 2024 m. balandžio 29 d. įsakymas Nr. V-139</t>
  </si>
  <si>
    <t>AM VMT direktoriaus 2024 m. balandžio 30 d. įsakymas Nr. V-143</t>
  </si>
  <si>
    <t>AM VMT direktoriaus 2024 m. balandžio 30 d. įsakymas Nr. V-141</t>
  </si>
  <si>
    <t>AM VMT direktoriaus 2024 m. balandžio 30 d. įsakymas Nr. V-149</t>
  </si>
  <si>
    <t>AM VMT direktoriaus 2024-04-26 įsakymas Nr. V-136</t>
  </si>
  <si>
    <t>Descriptives</t>
  </si>
  <si>
    <t>Statistic</t>
  </si>
  <si>
    <t>Std. Error</t>
  </si>
  <si>
    <t>Išlaidų_suma_EUR_ha</t>
  </si>
  <si>
    <t>Mean</t>
  </si>
  <si>
    <t>95% Confidence Interval for Mean</t>
  </si>
  <si>
    <t>Lower Bound</t>
  </si>
  <si>
    <t>Upper Bound</t>
  </si>
  <si>
    <t>5% Trimmed Mean</t>
  </si>
  <si>
    <t>Median</t>
  </si>
  <si>
    <t>Variance</t>
  </si>
  <si>
    <t>Std. Deviation</t>
  </si>
  <si>
    <t>Minimum</t>
  </si>
  <si>
    <t>Maximum</t>
  </si>
  <si>
    <t>Range</t>
  </si>
  <si>
    <t>Interquartile Range</t>
  </si>
  <si>
    <t>Skewness</t>
  </si>
  <si>
    <t>Kurtosis</t>
  </si>
  <si>
    <t>Išmokėtos kompensacijos suma, Eur/ha</t>
  </si>
  <si>
    <t>Skaičiavimų pagrindimas. AM komentarai</t>
  </si>
  <si>
    <t>Correlations</t>
  </si>
  <si>
    <t>Plotas_ha</t>
  </si>
  <si>
    <t>Skirta_kompensacija_iš_viso_EUR</t>
  </si>
  <si>
    <t>Pearson Correlation</t>
  </si>
  <si>
    <t>Sig. (2-tailed)</t>
  </si>
  <si>
    <t>**. Correlation is significant at the 0.01 level (2-tailed).</t>
  </si>
  <si>
    <t>Iš viso</t>
  </si>
  <si>
    <t>už 1 ha</t>
  </si>
  <si>
    <t>Išmokėtos kompensacijos suma, Eur</t>
  </si>
  <si>
    <t>Rodikliai/ sumos</t>
  </si>
  <si>
    <r>
      <t>6. Vidinės miškotvarkos projekte (registracijos Nr. 72716), parengtame Valdai, apskaičiuotas
visam laikui VĮ Valstybinių miškų urėdijos Varėnos regioninio padalinio Perlojos girininkijos
(dabar Marcinkonių) 33 kvartalo 13 b, 13 d bei 34 kvartalo 4 a taksaciniuose sklypuose paliekamos
medienos likvidinis tūris pagal medžių rūšis:
6.1. 33 kvartalo 13 b taksaciniame sklype:
P – 3452 m³;
6.2. 33 kvartalo 13 d taksaciniame sklype:
P – 1675 m³;
6.3. 34 kvartalo 4 a taksaciniame sklype:
P – 59 m³.
Viso: 3452 m³ + 1675 m³ + 59 m³ = 5186 m³
7. Kompensacijos dydis, atitinkantis paliekamos neiškirstos medienos vertę, apskaičiuojamas
iš vidutinės medienos rinkos kainos (</t>
    </r>
    <r>
      <rPr>
        <sz val="10"/>
        <color rgb="FFFF0000"/>
        <rFont val="Roboto"/>
      </rPr>
      <t xml:space="preserve">vidutinės 2022 m. medienos kainos </t>
    </r>
    <r>
      <rPr>
        <sz val="10"/>
        <color theme="1"/>
        <rFont val="Roboto"/>
      </rPr>
      <t>pagal UAB „Baltpool“
2023 m. balandžio 11 d. raštą Nr. SD-230075) atimant vidutines medienos ruošos sąnaudas
(vidutinės 2022 m. medienos ruošos sąnaudos pagal VĮ Valstybinių miškų urėdijos 2023 m.
balandžio 12 d. raštą Nr. R1E-1281). Vidutinė 1 m³ medienos kaina apskaičiuojama:
P: 90,20 Eur/m³ – 16,20 Eur/m³ = 74,00 Eur/m³;
7. Kompensacijos dydis, atitinkantis paliekamos neiškirstos medienos vertę,
apskaičiuojamas paliekamą likvidinį medienos tūrį dauginant iš apskaičiuotos vidutinės medienos 1
m³ kainos ir sudėjus visas gautas vertes:
P: 5186 m³ × 74,00 Eur/m³ = 383764 Eur.</t>
    </r>
  </si>
  <si>
    <r>
      <t xml:space="preserve">iki </t>
    </r>
    <r>
      <rPr>
        <sz val="10"/>
        <color theme="1"/>
        <rFont val="Roboto"/>
      </rPr>
      <t>2024-09-08</t>
    </r>
    <r>
      <rPr>
        <sz val="10"/>
        <color rgb="FFFF0000"/>
        <rFont val="Roboto"/>
      </rPr>
      <t xml:space="preserve"> </t>
    </r>
    <r>
      <rPr>
        <sz val="10"/>
        <rFont val="Roboto"/>
      </rPr>
      <t>(2023 m. gegužės 30 d. prašymas)</t>
    </r>
  </si>
  <si>
    <r>
      <t xml:space="preserve">iki </t>
    </r>
    <r>
      <rPr>
        <sz val="10"/>
        <color theme="1"/>
        <rFont val="Roboto"/>
      </rPr>
      <t>2024-11-27</t>
    </r>
    <r>
      <rPr>
        <sz val="10"/>
        <color rgb="FFFF0000"/>
        <rFont val="Roboto"/>
      </rPr>
      <t xml:space="preserve"> </t>
    </r>
    <r>
      <rPr>
        <sz val="10"/>
        <rFont val="Roboto"/>
      </rPr>
      <t>(prašymas 2023 m. gegužės 31 d.)</t>
    </r>
  </si>
  <si>
    <r>
      <rPr>
        <sz val="10"/>
        <color theme="1"/>
        <rFont val="Roboto"/>
      </rPr>
      <t>iki 2024-09-04</t>
    </r>
    <r>
      <rPr>
        <sz val="10"/>
        <rFont val="Roboto"/>
      </rPr>
      <t xml:space="preserve"> (prašymas 2023 m. birželio 23 d.)</t>
    </r>
  </si>
  <si>
    <r>
      <t xml:space="preserve">6. VĮ Valstybinių miškų urėdijos Druskininkų regioninio padalinio Merkinės girininkijos 215
kvartalo 331, 332a ir 232 kvartalo 302a, 303a taksaciniuose sklypuose visam laikui
paliekamos medienos likvidinis tūris pagal medžių rūšis:
6.1. 215 kvartalo 331 taksaciniame sklype:
Pušis – 966 m³;
6.2. 215 kvartalo 332a taksaciniame sklype:
Pušis – 68 m³;
6.3. 232 kvartalo 302a taksaciniame sklype:
Pušis – 3219 m³;
6.4. 232 kvartalo 303a taksaciniame sklype:
Pušis – 148 m³;
Iš viso: = 4401 m³.
7. Kompensacijos dydis, atitinkantis paliekamos neiškirstos medienos vertę, apskaičiuojamas
pagal vidutines medienos rinkos kainas (vidutinės 2024 m. sausio-kovo mėn. medienos
kainos pagal UAB „Baltpool“ 2024 m. balandžio 23 d. pateiktą informaciją), vidutines
medienos ruošos sąnaudas (vidutinės 2024 m. sausio-kovo mėn. medienos ruošos sąnaudos
pagal VĮ Valstybinių miškų urėdijos 2024 m. balandžio 23 d. raštą Nr. 77-S-7357) ir
Kompensacijų privatiems miško savininkams už saugomose teritorijose nustatytus veiklos
apribojimus skaičiavimo metodiką, patvirtintą 2024 m. balandžio 26 d. Valstybinės miškų
tarnybos direktoriaus įsakymu Nr. V-134. Vidutinė 1 m³ medienos kaina apskaičiuojama:
Pušis: 69,61 Eur/m³ – 18,66 Eur/m³ = 50,95 Eur/m³.
8. Kompensacijos dydis, atitinkantis paliekamos neiškirstos medienos vertę, apskaičiuojamas
paliekamą likvidinį medienos tūrį dauginant iš apskaičiuotos vidutinės medienos 1 m³
kainos ir sudėjus visas gautas vertes:
Pušis: 4401 m³ × 50,95 Eur/m³ = 224230,95 Eur.
</t>
    </r>
    <r>
      <rPr>
        <sz val="10"/>
        <color rgb="FFFF0000"/>
        <rFont val="Roboto"/>
      </rPr>
      <t>Iš viso: = 224230,95 Eur.</t>
    </r>
  </si>
  <si>
    <t xml:space="preserve">2029 m. gegužė </t>
  </si>
  <si>
    <t>I</t>
  </si>
  <si>
    <t>II</t>
  </si>
  <si>
    <t>III</t>
  </si>
  <si>
    <t>IV</t>
  </si>
  <si>
    <t>V</t>
  </si>
  <si>
    <t>VI</t>
  </si>
  <si>
    <t>VII</t>
  </si>
  <si>
    <t>VIII</t>
  </si>
  <si>
    <t>IX</t>
  </si>
  <si>
    <t>Tiesioginių išlaidų suma, EUR</t>
  </si>
  <si>
    <t>Netiesioginių išlaidų suma, EUR</t>
  </si>
  <si>
    <t>Etapai</t>
  </si>
  <si>
    <t>Bendra išlaidų suma, EUR</t>
  </si>
  <si>
    <t>Įkainis (pagrindimui), Eur/ha</t>
  </si>
  <si>
    <r>
      <t xml:space="preserve">Teritorijų, kurioms taikomos apsaugos ir atkūrimo priemonės, plotas, ha </t>
    </r>
    <r>
      <rPr>
        <i/>
        <sz val="10"/>
        <rFont val="Roboto"/>
      </rPr>
      <t>(nekaupiamuoju būdu)</t>
    </r>
  </si>
  <si>
    <t>PLANUOJAMA VEIKLŲ SUMA</t>
  </si>
  <si>
    <t xml:space="preserve">2026 m. gruodis </t>
  </si>
  <si>
    <t xml:space="preserve">2027 m. gegužė </t>
  </si>
  <si>
    <t xml:space="preserve">2027 m. gruodis </t>
  </si>
  <si>
    <t xml:space="preserve">2028 m. gegužė </t>
  </si>
  <si>
    <t xml:space="preserve">2028 m. gruodis </t>
  </si>
  <si>
    <t xml:space="preserve">2029 m. rugpjūtis </t>
  </si>
  <si>
    <t>Skaičiavimai</t>
  </si>
  <si>
    <r>
      <t>,978</t>
    </r>
    <r>
      <rPr>
        <b/>
        <vertAlign val="superscript"/>
        <sz val="9"/>
        <rFont val="Arial"/>
        <family val="2"/>
        <charset val="186"/>
      </rPr>
      <t>**</t>
    </r>
  </si>
  <si>
    <r>
      <t>,978</t>
    </r>
    <r>
      <rPr>
        <vertAlign val="superscript"/>
        <sz val="9"/>
        <rFont val="Arial"/>
        <family val="2"/>
        <charset val="186"/>
      </rPr>
      <t>**</t>
    </r>
  </si>
  <si>
    <t>Vidurkis:</t>
  </si>
  <si>
    <r>
      <t>Suma, Eur</t>
    </r>
    <r>
      <rPr>
        <i/>
        <sz val="10"/>
        <color theme="1"/>
        <rFont val="Roboto"/>
      </rPr>
      <t xml:space="preserve"> (nekaupiamuoju būdu)</t>
    </r>
  </si>
  <si>
    <t>2026 m. kovas</t>
  </si>
  <si>
    <t>2026 m. gegužė</t>
  </si>
  <si>
    <t>2025 m. apskaičiuota vidutinė kompensacijos suma, Eur/ha</t>
  </si>
  <si>
    <t>Pasirašyta Projekto (dotacijos) sutartis dėl 1 248 ha Teritorijų apsaugos</t>
  </si>
  <si>
    <t>2 priedas. Pirminiai duomenys. Vienkartinių kompensacijų, skirtų 2022-2024 metais, sumos</t>
  </si>
  <si>
    <t>Neįtraukiama į skaičiavimus, nes neapima tirto laikotarpio 2022-2024 m. duomenų. (2021 m. sprendimas. 2025-02-27 Atsakyta el.p., kad apmokėta per 2022 m., todėl įtraukė į sąrašus).</t>
  </si>
  <si>
    <t>3 priedas. Statistinė analizė</t>
  </si>
  <si>
    <t xml:space="preserve">2026 m. gegužė </t>
  </si>
  <si>
    <t>4 priedas. Poreikio apskaičiavimas</t>
  </si>
  <si>
    <t>5 priedas. Su išlaidomis nesiejamo finansavimo schemos tarpiniai rezultatai ir jų atlyginimo grafikas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</si>
</sst>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 _€_-;\-* #,##0.00\ _€_-;_-* &quot;-&quot;??\ _€_-;_-@_-"/>
    <numFmt numFmtId="165" formatCode="_-* #,##0_-;\-* #,##0_-;_-* &quot;-&quot;??_-;_-@_-"/>
    <numFmt numFmtId="167" formatCode="###0.0000"/>
    <numFmt numFmtId="168" formatCode="###0.00000"/>
    <numFmt numFmtId="169" formatCode="###0.000"/>
    <numFmt numFmtId="170" formatCode="###0.00"/>
    <numFmt numFmtId="171" formatCode="###0"/>
  </numFmts>
  <fonts count="25" x14ac:knownFonts="1">
    <font>
      <sz val="11"/>
      <color theme="1"/>
      <name val="Calibri"/>
      <family val="2"/>
      <scheme val="minor"/>
    </font>
    <font>
      <sz val="11"/>
      <color theme="1"/>
      <name val="Calibri"/>
      <family val="2"/>
      <scheme val="minor"/>
    </font>
    <font>
      <sz val="11"/>
      <color indexed="8"/>
      <name val="Calibri"/>
      <family val="2"/>
      <scheme val="minor"/>
    </font>
    <font>
      <sz val="9"/>
      <name val="Arial"/>
      <family val="2"/>
      <charset val="186"/>
    </font>
    <font>
      <b/>
      <sz val="9"/>
      <name val="Arial"/>
      <family val="2"/>
      <charset val="186"/>
    </font>
    <font>
      <sz val="10"/>
      <name val="Arial"/>
      <family val="2"/>
      <charset val="186"/>
    </font>
    <font>
      <b/>
      <sz val="10"/>
      <name val="Roboto"/>
    </font>
    <font>
      <sz val="10"/>
      <color theme="1"/>
      <name val="Roboto"/>
    </font>
    <font>
      <sz val="10"/>
      <name val="Roboto"/>
    </font>
    <font>
      <b/>
      <sz val="10"/>
      <color theme="1"/>
      <name val="Roboto"/>
    </font>
    <font>
      <b/>
      <sz val="10"/>
      <color theme="0"/>
      <name val="Roboto"/>
    </font>
    <font>
      <i/>
      <sz val="10"/>
      <name val="Roboto"/>
    </font>
    <font>
      <sz val="10"/>
      <color rgb="FFFF0000"/>
      <name val="Roboto"/>
    </font>
    <font>
      <sz val="10"/>
      <color rgb="FF00000A"/>
      <name val="Roboto"/>
    </font>
    <font>
      <i/>
      <sz val="10"/>
      <color theme="1"/>
      <name val="Roboto"/>
    </font>
    <font>
      <sz val="10"/>
      <color theme="1"/>
      <name val="Roboto"/>
    </font>
    <font>
      <b/>
      <sz val="10"/>
      <color theme="1"/>
      <name val="Roboto"/>
    </font>
    <font>
      <sz val="8"/>
      <name val="Calibri"/>
      <family val="2"/>
      <scheme val="minor"/>
    </font>
    <font>
      <i/>
      <sz val="10"/>
      <name val="Roboto"/>
    </font>
    <font>
      <b/>
      <sz val="10"/>
      <color theme="0"/>
      <name val="Roboto"/>
    </font>
    <font>
      <i/>
      <sz val="8"/>
      <color theme="1"/>
      <name val="Roboto"/>
    </font>
    <font>
      <b/>
      <vertAlign val="superscript"/>
      <sz val="9"/>
      <name val="Arial"/>
      <family val="2"/>
      <charset val="186"/>
    </font>
    <font>
      <vertAlign val="superscript"/>
      <sz val="9"/>
      <name val="Arial"/>
      <family val="2"/>
      <charset val="186"/>
    </font>
    <font>
      <b/>
      <sz val="11"/>
      <name val="Arial Bold"/>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64799E"/>
        <bgColor indexed="64"/>
      </patternFill>
    </fill>
    <fill>
      <patternFill patternType="solid">
        <fgColor rgb="FFBBD5ED"/>
        <bgColor indexed="64"/>
      </patternFill>
    </fill>
    <fill>
      <patternFill patternType="solid">
        <fgColor indexed="3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1"/>
      </bottom>
      <diagonal/>
    </border>
    <border>
      <left/>
      <right style="thin">
        <color indexed="63"/>
      </right>
      <top/>
      <bottom style="thin">
        <color indexed="61"/>
      </bottom>
      <diagonal/>
    </border>
    <border>
      <left style="thin">
        <color indexed="63"/>
      </left>
      <right/>
      <top/>
      <bottom style="thin">
        <color indexed="61"/>
      </bottom>
      <diagonal/>
    </border>
    <border>
      <left/>
      <right/>
      <top style="thin">
        <color indexed="61"/>
      </top>
      <bottom/>
      <diagonal/>
    </border>
    <border>
      <left/>
      <right style="thin">
        <color indexed="63"/>
      </right>
      <top style="thin">
        <color indexed="61"/>
      </top>
      <bottom/>
      <diagonal/>
    </border>
    <border>
      <left style="thin">
        <color indexed="63"/>
      </left>
      <right/>
      <top style="thin">
        <color indexed="61"/>
      </top>
      <bottom/>
      <diagonal/>
    </border>
    <border>
      <left/>
      <right/>
      <top style="thin">
        <color indexed="22"/>
      </top>
      <bottom style="thin">
        <color indexed="22"/>
      </bottom>
      <diagonal/>
    </border>
    <border>
      <left/>
      <right/>
      <top style="thin">
        <color indexed="22"/>
      </top>
      <bottom/>
      <diagonal/>
    </border>
    <border>
      <left/>
      <right style="thin">
        <color indexed="63"/>
      </right>
      <top style="thin">
        <color indexed="22"/>
      </top>
      <bottom style="thin">
        <color indexed="22"/>
      </bottom>
      <diagonal/>
    </border>
    <border>
      <left style="thin">
        <color indexed="63"/>
      </left>
      <right/>
      <top style="thin">
        <color indexed="22"/>
      </top>
      <bottom style="thin">
        <color indexed="22"/>
      </bottom>
      <diagonal/>
    </border>
    <border>
      <left/>
      <right style="thin">
        <color indexed="63"/>
      </right>
      <top style="thin">
        <color indexed="22"/>
      </top>
      <bottom/>
      <diagonal/>
    </border>
    <border>
      <left style="thin">
        <color indexed="63"/>
      </left>
      <right/>
      <top style="thin">
        <color indexed="22"/>
      </top>
      <bottom/>
      <diagonal/>
    </border>
    <border>
      <left/>
      <right/>
      <top style="thin">
        <color indexed="22"/>
      </top>
      <bottom style="thin">
        <color indexed="61"/>
      </bottom>
      <diagonal/>
    </border>
    <border>
      <left/>
      <right style="thin">
        <color indexed="63"/>
      </right>
      <top style="thin">
        <color indexed="22"/>
      </top>
      <bottom style="thin">
        <color indexed="61"/>
      </bottom>
      <diagonal/>
    </border>
    <border>
      <left style="thin">
        <color indexed="63"/>
      </left>
      <right/>
      <top style="thin">
        <color indexed="22"/>
      </top>
      <bottom style="thin">
        <color indexed="61"/>
      </bottom>
      <diagonal/>
    </border>
    <border>
      <left/>
      <right/>
      <top style="thin">
        <color indexed="61"/>
      </top>
      <bottom style="thin">
        <color indexed="22"/>
      </bottom>
      <diagonal/>
    </border>
    <border>
      <left/>
      <right style="thin">
        <color indexed="63"/>
      </right>
      <top style="thin">
        <color indexed="61"/>
      </top>
      <bottom style="thin">
        <color indexed="22"/>
      </bottom>
      <diagonal/>
    </border>
    <border>
      <left style="thin">
        <color indexed="63"/>
      </left>
      <right/>
      <top style="thin">
        <color indexed="61"/>
      </top>
      <bottom style="thin">
        <color indexed="22"/>
      </bottom>
      <diagonal/>
    </border>
    <border>
      <left/>
      <right/>
      <top/>
      <bottom style="thin">
        <color indexed="22"/>
      </bottom>
      <diagonal/>
    </border>
    <border>
      <left/>
      <right/>
      <top/>
      <bottom style="thin">
        <color indexed="64"/>
      </bottom>
      <diagonal/>
    </border>
  </borders>
  <cellStyleXfs count="6">
    <xf numFmtId="0" fontId="0" fillId="0" borderId="0"/>
    <xf numFmtId="43" fontId="1" fillId="0" borderId="0" applyFont="0" applyFill="0" applyBorder="0" applyAlignment="0" applyProtection="0"/>
    <xf numFmtId="43" fontId="1" fillId="0" borderId="0" applyFont="0" applyFill="0" applyBorder="0" applyAlignment="0" applyProtection="0"/>
    <xf numFmtId="0" fontId="2" fillId="0" borderId="0"/>
    <xf numFmtId="0" fontId="5" fillId="0" borderId="0"/>
    <xf numFmtId="0" fontId="5" fillId="0" borderId="0"/>
  </cellStyleXfs>
  <cellXfs count="154">
    <xf numFmtId="0" fontId="0" fillId="0" borderId="0" xfId="0"/>
    <xf numFmtId="0" fontId="5" fillId="0" borderId="0" xfId="4"/>
    <xf numFmtId="0" fontId="5" fillId="0" borderId="0" xfId="5"/>
    <xf numFmtId="0" fontId="6" fillId="0" borderId="0" xfId="0" applyFont="1" applyAlignment="1">
      <alignment horizontal="left"/>
    </xf>
    <xf numFmtId="0" fontId="7" fillId="0" borderId="0" xfId="0" applyFont="1"/>
    <xf numFmtId="0" fontId="7" fillId="0" borderId="0" xfId="0" applyFont="1" applyAlignment="1">
      <alignment horizontal="center"/>
    </xf>
    <xf numFmtId="0" fontId="7" fillId="0" borderId="0" xfId="0" applyFont="1" applyAlignment="1">
      <alignment horizontal="left" vertical="top"/>
    </xf>
    <xf numFmtId="43" fontId="7" fillId="0" borderId="0" xfId="1" applyFont="1" applyAlignment="1"/>
    <xf numFmtId="43" fontId="6" fillId="0" borderId="0" xfId="1" applyFont="1" applyAlignment="1">
      <alignment horizontal="center"/>
    </xf>
    <xf numFmtId="0" fontId="6" fillId="0" borderId="0" xfId="0" applyFont="1" applyAlignment="1">
      <alignment horizontal="center"/>
    </xf>
    <xf numFmtId="0" fontId="8" fillId="0" borderId="0" xfId="0" applyFont="1" applyAlignment="1">
      <alignment horizontal="center"/>
    </xf>
    <xf numFmtId="0" fontId="10" fillId="3" borderId="1" xfId="0" applyFont="1" applyFill="1" applyBorder="1" applyAlignment="1">
      <alignment horizontal="center" vertical="center" wrapText="1"/>
    </xf>
    <xf numFmtId="0" fontId="7" fillId="0" borderId="0" xfId="0" applyFont="1" applyAlignment="1">
      <alignment vertical="center"/>
    </xf>
    <xf numFmtId="0" fontId="11" fillId="4" borderId="1" xfId="0" applyFont="1" applyFill="1" applyBorder="1" applyAlignment="1">
      <alignment horizontal="center" vertical="center" wrapText="1"/>
    </xf>
    <xf numFmtId="0" fontId="8" fillId="0" borderId="1" xfId="0" applyFont="1" applyBorder="1" applyAlignment="1">
      <alignment horizontal="left" vertical="top"/>
    </xf>
    <xf numFmtId="43" fontId="8" fillId="0" borderId="1" xfId="1" applyFont="1" applyFill="1" applyBorder="1" applyAlignment="1">
      <alignment horizontal="left" vertical="top" wrapText="1"/>
    </xf>
    <xf numFmtId="2" fontId="8" fillId="0" borderId="1" xfId="0" applyNumberFormat="1" applyFont="1" applyBorder="1" applyAlignment="1">
      <alignment horizontal="left" vertical="top"/>
    </xf>
    <xf numFmtId="43" fontId="6" fillId="0" borderId="1" xfId="1" applyFont="1" applyFill="1" applyBorder="1" applyAlignment="1">
      <alignment horizontal="left" vertical="top"/>
    </xf>
    <xf numFmtId="0" fontId="7" fillId="0" borderId="1" xfId="0" applyFont="1" applyBorder="1" applyAlignment="1">
      <alignment horizontal="left" vertical="top"/>
    </xf>
    <xf numFmtId="0" fontId="7" fillId="0" borderId="1" xfId="0" applyFont="1" applyBorder="1" applyAlignment="1">
      <alignment horizontal="center" vertical="top" wrapText="1"/>
    </xf>
    <xf numFmtId="43" fontId="9" fillId="0" borderId="1" xfId="1" applyFont="1" applyBorder="1" applyAlignment="1">
      <alignment horizontal="left" vertical="top"/>
    </xf>
    <xf numFmtId="4" fontId="8" fillId="0" borderId="1" xfId="0" applyNumberFormat="1" applyFont="1" applyBorder="1" applyAlignment="1">
      <alignment horizontal="left" vertical="top"/>
    </xf>
    <xf numFmtId="0" fontId="8" fillId="0" borderId="1" xfId="0" applyFont="1" applyBorder="1" applyAlignment="1">
      <alignment horizontal="left" vertical="top" wrapText="1"/>
    </xf>
    <xf numFmtId="49" fontId="8" fillId="0" borderId="1" xfId="0" applyNumberFormat="1" applyFont="1" applyBorder="1" applyAlignment="1">
      <alignment horizontal="left" vertical="top"/>
    </xf>
    <xf numFmtId="2" fontId="12" fillId="0" borderId="1" xfId="0" applyNumberFormat="1" applyFont="1" applyBorder="1" applyAlignment="1">
      <alignment horizontal="left" vertical="top"/>
    </xf>
    <xf numFmtId="43" fontId="7" fillId="2" borderId="1" xfId="1" applyFont="1" applyFill="1" applyBorder="1" applyAlignment="1">
      <alignment horizontal="left" vertical="top"/>
    </xf>
    <xf numFmtId="43" fontId="8" fillId="2" borderId="1" xfId="1" applyFont="1" applyFill="1" applyBorder="1" applyAlignment="1">
      <alignment horizontal="left" vertical="top"/>
    </xf>
    <xf numFmtId="0" fontId="7" fillId="0" borderId="1" xfId="0" applyFont="1" applyBorder="1"/>
    <xf numFmtId="2" fontId="8" fillId="0" borderId="1" xfId="0" quotePrefix="1" applyNumberFormat="1" applyFont="1" applyBorder="1" applyAlignment="1">
      <alignment horizontal="left" vertical="top"/>
    </xf>
    <xf numFmtId="43" fontId="8" fillId="0" borderId="1" xfId="1" applyFont="1" applyFill="1" applyBorder="1" applyAlignment="1">
      <alignment horizontal="left" vertical="top"/>
    </xf>
    <xf numFmtId="0" fontId="9" fillId="0" borderId="0" xfId="0" applyFont="1" applyAlignment="1">
      <alignment horizontal="left" vertical="top"/>
    </xf>
    <xf numFmtId="0" fontId="7" fillId="0" borderId="1" xfId="0" applyFont="1" applyBorder="1" applyAlignment="1">
      <alignment horizontal="right" vertical="center"/>
    </xf>
    <xf numFmtId="43" fontId="7" fillId="0" borderId="1" xfId="1" applyFont="1" applyBorder="1" applyAlignment="1">
      <alignment horizontal="right" vertical="center"/>
    </xf>
    <xf numFmtId="0" fontId="7" fillId="0" borderId="0" xfId="0" applyFont="1" applyAlignment="1">
      <alignment horizontal="center" vertical="center"/>
    </xf>
    <xf numFmtId="0" fontId="8" fillId="0" borderId="1" xfId="0" applyFont="1" applyBorder="1" applyAlignment="1">
      <alignment horizontal="center" vertical="top" wrapText="1"/>
    </xf>
    <xf numFmtId="43" fontId="12" fillId="0" borderId="1" xfId="1" applyFont="1" applyBorder="1" applyAlignment="1">
      <alignment horizontal="left" vertical="top"/>
    </xf>
    <xf numFmtId="0" fontId="12" fillId="0" borderId="0" xfId="0" applyFont="1"/>
    <xf numFmtId="0" fontId="7" fillId="0" borderId="1" xfId="0" applyFont="1" applyBorder="1" applyAlignment="1">
      <alignment horizontal="center" vertical="top"/>
    </xf>
    <xf numFmtId="43" fontId="7" fillId="0" borderId="1" xfId="1" applyFont="1" applyBorder="1" applyAlignment="1">
      <alignment horizontal="left" vertical="top"/>
    </xf>
    <xf numFmtId="0" fontId="14" fillId="0" borderId="1" xfId="0" applyFont="1" applyBorder="1" applyAlignment="1">
      <alignment horizontal="left" vertical="top"/>
    </xf>
    <xf numFmtId="43" fontId="8" fillId="0" borderId="1" xfId="1" applyFont="1" applyBorder="1" applyAlignment="1">
      <alignment horizontal="left" vertical="top"/>
    </xf>
    <xf numFmtId="43" fontId="7" fillId="0" borderId="0" xfId="0" applyNumberFormat="1" applyFont="1"/>
    <xf numFmtId="0" fontId="15" fillId="0" borderId="0" xfId="0" applyFont="1"/>
    <xf numFmtId="0" fontId="16" fillId="0" borderId="0" xfId="0" applyFont="1" applyAlignment="1">
      <alignment vertical="top"/>
    </xf>
    <xf numFmtId="0" fontId="16" fillId="0" borderId="0" xfId="0" applyFont="1" applyAlignment="1">
      <alignment horizontal="left" vertical="center"/>
    </xf>
    <xf numFmtId="164" fontId="15" fillId="0" borderId="0" xfId="0" applyNumberFormat="1" applyFont="1"/>
    <xf numFmtId="0" fontId="15" fillId="0" borderId="0" xfId="0" applyFont="1" applyAlignment="1">
      <alignment horizontal="right"/>
    </xf>
    <xf numFmtId="3" fontId="15" fillId="0" borderId="0" xfId="0" applyNumberFormat="1" applyFont="1"/>
    <xf numFmtId="0" fontId="18" fillId="4" borderId="1" xfId="0" applyFont="1" applyFill="1" applyBorder="1" applyAlignment="1">
      <alignment horizontal="center" vertical="center" wrapText="1"/>
    </xf>
    <xf numFmtId="43" fontId="15" fillId="0" borderId="0" xfId="1" applyFont="1"/>
    <xf numFmtId="0" fontId="7" fillId="0" borderId="1" xfId="0" applyFont="1" applyBorder="1" applyAlignment="1">
      <alignment horizontal="left" vertical="center"/>
    </xf>
    <xf numFmtId="0" fontId="6" fillId="0" borderId="1" xfId="0" applyFont="1" applyBorder="1" applyAlignment="1">
      <alignment horizontal="left" vertical="top" wrapText="1"/>
    </xf>
    <xf numFmtId="0" fontId="10" fillId="3" borderId="1" xfId="0" applyFont="1" applyFill="1" applyBorder="1" applyAlignment="1">
      <alignment horizontal="center" vertical="top" wrapText="1"/>
    </xf>
    <xf numFmtId="0" fontId="19" fillId="3" borderId="1" xfId="0" applyFont="1" applyFill="1" applyBorder="1" applyAlignment="1">
      <alignment horizontal="center" vertical="center" wrapText="1"/>
    </xf>
    <xf numFmtId="43" fontId="7" fillId="0" borderId="0" xfId="1" applyFont="1"/>
    <xf numFmtId="43" fontId="16" fillId="2" borderId="1" xfId="1" applyFont="1" applyFill="1" applyBorder="1" applyAlignment="1">
      <alignment vertical="center"/>
    </xf>
    <xf numFmtId="3" fontId="9" fillId="0" borderId="1" xfId="0" applyNumberFormat="1" applyFont="1" applyBorder="1" applyAlignment="1" applyProtection="1">
      <alignment horizontal="left" vertical="center"/>
      <protection locked="0"/>
    </xf>
    <xf numFmtId="0" fontId="7" fillId="0" borderId="1" xfId="0" applyFont="1" applyBorder="1" applyAlignment="1">
      <alignment horizontal="center" vertical="center"/>
    </xf>
    <xf numFmtId="43" fontId="8" fillId="0" borderId="1" xfId="1" applyFont="1" applyFill="1" applyBorder="1" applyAlignment="1">
      <alignment horizontal="left" vertical="center"/>
    </xf>
    <xf numFmtId="0" fontId="6" fillId="0" borderId="1" xfId="0" applyFont="1" applyBorder="1" applyAlignment="1">
      <alignment horizontal="left" vertical="center"/>
    </xf>
    <xf numFmtId="43" fontId="6" fillId="0" borderId="1" xfId="1" applyFont="1" applyBorder="1" applyAlignment="1">
      <alignment horizontal="left" vertical="center"/>
    </xf>
    <xf numFmtId="43" fontId="8" fillId="2" borderId="1" xfId="1" applyFont="1" applyFill="1" applyBorder="1" applyAlignment="1">
      <alignment horizontal="left" vertical="center"/>
    </xf>
    <xf numFmtId="0" fontId="8" fillId="0" borderId="1" xfId="0" applyFont="1" applyBorder="1" applyAlignment="1">
      <alignment vertical="center" wrapText="1"/>
    </xf>
    <xf numFmtId="171" fontId="3" fillId="0" borderId="23" xfId="5" applyNumberFormat="1" applyFont="1" applyBorder="1" applyAlignment="1">
      <alignment horizontal="right" vertical="top"/>
    </xf>
    <xf numFmtId="0" fontId="4" fillId="0" borderId="24" xfId="5" applyFont="1" applyBorder="1" applyAlignment="1">
      <alignment horizontal="right" vertical="top"/>
    </xf>
    <xf numFmtId="0" fontId="3" fillId="0" borderId="15" xfId="5" applyFont="1" applyBorder="1" applyAlignment="1">
      <alignment horizontal="left" vertical="top" wrapText="1"/>
    </xf>
    <xf numFmtId="169" fontId="3" fillId="0" borderId="16" xfId="5" applyNumberFormat="1" applyFont="1" applyBorder="1" applyAlignment="1">
      <alignment horizontal="right" vertical="top"/>
    </xf>
    <xf numFmtId="171" fontId="3" fillId="0" borderId="17" xfId="5" applyNumberFormat="1" applyFont="1" applyBorder="1" applyAlignment="1">
      <alignment horizontal="right" vertical="top"/>
    </xf>
    <xf numFmtId="171" fontId="3" fillId="0" borderId="18" xfId="5" applyNumberFormat="1" applyFont="1" applyBorder="1" applyAlignment="1">
      <alignment horizontal="right" vertical="top"/>
    </xf>
    <xf numFmtId="0" fontId="3" fillId="0" borderId="15" xfId="5" applyFont="1" applyBorder="1" applyAlignment="1">
      <alignment horizontal="right" vertical="top"/>
    </xf>
    <xf numFmtId="171" fontId="3" fillId="0" borderId="16" xfId="5" applyNumberFormat="1" applyFont="1" applyBorder="1" applyAlignment="1">
      <alignment horizontal="right" vertical="top"/>
    </xf>
    <xf numFmtId="169" fontId="3" fillId="0" borderId="15" xfId="5" applyNumberFormat="1" applyFont="1" applyBorder="1" applyAlignment="1">
      <alignment horizontal="right" vertical="top"/>
    </xf>
    <xf numFmtId="0" fontId="3" fillId="0" borderId="16" xfId="5" applyFont="1" applyBorder="1" applyAlignment="1">
      <alignment horizontal="left" vertical="top" wrapText="1"/>
    </xf>
    <xf numFmtId="171" fontId="3" fillId="0" borderId="20" xfId="5" applyNumberFormat="1" applyFont="1" applyBorder="1" applyAlignment="1">
      <alignment horizontal="right" vertical="top"/>
    </xf>
    <xf numFmtId="171" fontId="3" fillId="0" borderId="21" xfId="5" applyNumberFormat="1" applyFont="1" applyBorder="1" applyAlignment="1">
      <alignment horizontal="right" vertical="top"/>
    </xf>
    <xf numFmtId="43" fontId="4" fillId="0" borderId="11" xfId="1" applyFont="1" applyBorder="1" applyAlignment="1">
      <alignment horizontal="right" vertical="top"/>
    </xf>
    <xf numFmtId="168" fontId="3" fillId="0" borderId="12" xfId="4" applyNumberFormat="1" applyFont="1" applyBorder="1" applyAlignment="1">
      <alignment horizontal="right" vertical="top"/>
    </xf>
    <xf numFmtId="167" fontId="3" fillId="0" borderId="15" xfId="4" applyNumberFormat="1" applyFont="1" applyBorder="1" applyAlignment="1">
      <alignment horizontal="right" vertical="top"/>
    </xf>
    <xf numFmtId="0" fontId="3" fillId="0" borderId="16" xfId="4" applyFont="1" applyBorder="1" applyAlignment="1">
      <alignment horizontal="left" vertical="top" wrapText="1"/>
    </xf>
    <xf numFmtId="167" fontId="3" fillId="0" borderId="17" xfId="4" applyNumberFormat="1" applyFont="1" applyBorder="1" applyAlignment="1">
      <alignment horizontal="right" vertical="top"/>
    </xf>
    <xf numFmtId="0" fontId="3" fillId="0" borderId="18" xfId="4" applyFont="1" applyBorder="1" applyAlignment="1">
      <alignment horizontal="left" vertical="top" wrapText="1"/>
    </xf>
    <xf numFmtId="169" fontId="3" fillId="0" borderId="17" xfId="4" applyNumberFormat="1" applyFont="1" applyBorder="1" applyAlignment="1">
      <alignment horizontal="right" vertical="top"/>
    </xf>
    <xf numFmtId="168" fontId="3" fillId="0" borderId="17" xfId="4" applyNumberFormat="1" applyFont="1" applyBorder="1" applyAlignment="1">
      <alignment horizontal="right" vertical="top"/>
    </xf>
    <xf numFmtId="170" fontId="3" fillId="0" borderId="17" xfId="4" applyNumberFormat="1" applyFont="1" applyBorder="1" applyAlignment="1">
      <alignment horizontal="right" vertical="top"/>
    </xf>
    <xf numFmtId="169" fontId="3" fillId="0" borderId="18" xfId="4" applyNumberFormat="1" applyFont="1" applyBorder="1" applyAlignment="1">
      <alignment horizontal="right" vertical="top"/>
    </xf>
    <xf numFmtId="169" fontId="3" fillId="0" borderId="20" xfId="4" applyNumberFormat="1" applyFont="1" applyBorder="1" applyAlignment="1">
      <alignment horizontal="right" vertical="top"/>
    </xf>
    <xf numFmtId="169" fontId="3" fillId="0" borderId="21" xfId="4" applyNumberFormat="1" applyFont="1" applyBorder="1" applyAlignment="1">
      <alignment horizontal="right" vertical="top"/>
    </xf>
    <xf numFmtId="0" fontId="3" fillId="0" borderId="8" xfId="5" applyFont="1" applyBorder="1" applyAlignment="1">
      <alignment horizontal="center" wrapText="1"/>
    </xf>
    <xf numFmtId="0" fontId="3" fillId="0" borderId="9" xfId="5" applyFont="1" applyBorder="1" applyAlignment="1">
      <alignment horizontal="center" wrapText="1"/>
    </xf>
    <xf numFmtId="0" fontId="3" fillId="5" borderId="22" xfId="5" applyFont="1" applyFill="1" applyBorder="1" applyAlignment="1">
      <alignment horizontal="left" vertical="top" wrapText="1"/>
    </xf>
    <xf numFmtId="0" fontId="3" fillId="5" borderId="13" xfId="5" applyFont="1" applyFill="1" applyBorder="1" applyAlignment="1">
      <alignment horizontal="left" vertical="top" wrapText="1"/>
    </xf>
    <xf numFmtId="0" fontId="3" fillId="5" borderId="14" xfId="5" applyFont="1" applyFill="1" applyBorder="1" applyAlignment="1">
      <alignment horizontal="left" vertical="top" wrapText="1"/>
    </xf>
    <xf numFmtId="0" fontId="3" fillId="5" borderId="19" xfId="5" applyFont="1" applyFill="1" applyBorder="1" applyAlignment="1">
      <alignment horizontal="left" vertical="top" wrapText="1"/>
    </xf>
    <xf numFmtId="0" fontId="24" fillId="0" borderId="0" xfId="0" applyFont="1"/>
    <xf numFmtId="0" fontId="3" fillId="0" borderId="8" xfId="4" applyFont="1" applyBorder="1" applyAlignment="1">
      <alignment horizontal="center" wrapText="1"/>
    </xf>
    <xf numFmtId="0" fontId="3" fillId="0" borderId="9" xfId="4" applyFont="1" applyBorder="1" applyAlignment="1">
      <alignment horizontal="center" wrapText="1"/>
    </xf>
    <xf numFmtId="0" fontId="3" fillId="5" borderId="13" xfId="4" applyFont="1" applyFill="1" applyBorder="1" applyAlignment="1">
      <alignment horizontal="left" vertical="top" wrapText="1"/>
    </xf>
    <xf numFmtId="0" fontId="3" fillId="5" borderId="14" xfId="4" applyFont="1" applyFill="1" applyBorder="1" applyAlignment="1">
      <alignment horizontal="left" vertical="top" wrapText="1"/>
    </xf>
    <xf numFmtId="0" fontId="9" fillId="0" borderId="1" xfId="0" applyFont="1" applyBorder="1" applyAlignment="1">
      <alignment horizontal="right"/>
    </xf>
    <xf numFmtId="43" fontId="9" fillId="0" borderId="1" xfId="0" applyNumberFormat="1" applyFont="1" applyBorder="1"/>
    <xf numFmtId="0" fontId="15" fillId="0" borderId="0" xfId="0" applyFont="1" applyAlignment="1">
      <alignment horizontal="center" vertical="center"/>
    </xf>
    <xf numFmtId="0" fontId="6" fillId="0" borderId="1" xfId="0" applyFont="1" applyBorder="1" applyAlignment="1">
      <alignment vertical="center"/>
    </xf>
    <xf numFmtId="0" fontId="15" fillId="0" borderId="0" xfId="0" applyFont="1" applyAlignment="1">
      <alignment vertical="center"/>
    </xf>
    <xf numFmtId="43" fontId="13" fillId="0" borderId="1" xfId="1" applyFont="1" applyBorder="1" applyAlignment="1">
      <alignment horizontal="left" vertical="top"/>
    </xf>
    <xf numFmtId="43" fontId="8" fillId="0" borderId="1" xfId="1" applyFont="1" applyBorder="1" applyAlignment="1">
      <alignment horizontal="left" vertical="top" wrapText="1"/>
    </xf>
    <xf numFmtId="4" fontId="15" fillId="0" borderId="0" xfId="0" applyNumberFormat="1" applyFont="1"/>
    <xf numFmtId="4" fontId="15" fillId="0" borderId="0" xfId="0" applyNumberFormat="1" applyFont="1" applyAlignment="1">
      <alignment vertical="center"/>
    </xf>
    <xf numFmtId="165" fontId="6" fillId="0" borderId="1" xfId="0" applyNumberFormat="1" applyFont="1" applyBorder="1" applyAlignment="1">
      <alignment horizontal="center" vertical="center"/>
    </xf>
    <xf numFmtId="0" fontId="8" fillId="0" borderId="1" xfId="0" applyFont="1" applyBorder="1" applyAlignment="1">
      <alignment horizontal="center" vertical="center"/>
    </xf>
    <xf numFmtId="0" fontId="8" fillId="4" borderId="1" xfId="0" applyFont="1" applyFill="1" applyBorder="1" applyAlignment="1">
      <alignment horizontal="center" vertical="center" wrapText="1"/>
    </xf>
    <xf numFmtId="165" fontId="9" fillId="4" borderId="1" xfId="1" applyNumberFormat="1" applyFont="1" applyFill="1" applyBorder="1" applyAlignment="1">
      <alignment horizontal="center" vertical="center"/>
    </xf>
    <xf numFmtId="0" fontId="10" fillId="3" borderId="6"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wrapText="1"/>
    </xf>
    <xf numFmtId="0" fontId="10" fillId="3" borderId="5" xfId="0" applyFont="1" applyFill="1" applyBorder="1" applyAlignment="1">
      <alignment horizontal="center" wrapText="1"/>
    </xf>
    <xf numFmtId="0" fontId="10" fillId="3" borderId="1" xfId="0" applyFont="1" applyFill="1" applyBorder="1" applyAlignment="1">
      <alignment horizontal="center" vertical="center" wrapText="1"/>
    </xf>
    <xf numFmtId="43" fontId="10" fillId="3" borderId="1" xfId="1" applyFont="1" applyFill="1" applyBorder="1" applyAlignment="1">
      <alignment horizontal="center" vertical="center" wrapText="1"/>
    </xf>
    <xf numFmtId="0" fontId="3" fillId="5" borderId="14" xfId="4" applyFont="1" applyFill="1" applyBorder="1" applyAlignment="1">
      <alignment horizontal="left" vertical="top" wrapText="1"/>
    </xf>
    <xf numFmtId="0" fontId="3" fillId="5" borderId="19" xfId="4" applyFont="1" applyFill="1" applyBorder="1" applyAlignment="1">
      <alignment horizontal="left" vertical="top" wrapText="1"/>
    </xf>
    <xf numFmtId="0" fontId="23" fillId="0" borderId="0" xfId="4" applyFont="1" applyAlignment="1">
      <alignment horizontal="center" vertical="center" wrapText="1"/>
    </xf>
    <xf numFmtId="0" fontId="3" fillId="0" borderId="7" xfId="4" applyFont="1" applyBorder="1" applyAlignment="1">
      <alignment horizontal="left" wrapText="1"/>
    </xf>
    <xf numFmtId="0" fontId="3" fillId="5" borderId="10" xfId="4" applyFont="1" applyFill="1" applyBorder="1" applyAlignment="1">
      <alignment horizontal="left" vertical="top" wrapText="1"/>
    </xf>
    <xf numFmtId="0" fontId="3" fillId="5" borderId="13" xfId="4" applyFont="1" applyFill="1" applyBorder="1" applyAlignment="1">
      <alignment horizontal="left" vertical="top"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23" fillId="0" borderId="0" xfId="5" applyFont="1" applyAlignment="1">
      <alignment horizontal="center" vertical="center" wrapText="1"/>
    </xf>
    <xf numFmtId="0" fontId="3" fillId="0" borderId="7" xfId="5" applyFont="1" applyBorder="1" applyAlignment="1">
      <alignment horizontal="left" wrapText="1"/>
    </xf>
    <xf numFmtId="0" fontId="3" fillId="5" borderId="10" xfId="5" applyFont="1" applyFill="1" applyBorder="1" applyAlignment="1">
      <alignment horizontal="left" vertical="top" wrapText="1"/>
    </xf>
    <xf numFmtId="0" fontId="3" fillId="5" borderId="0" xfId="5" applyFont="1" applyFill="1" applyAlignment="1">
      <alignment horizontal="left" vertical="top" wrapText="1"/>
    </xf>
    <xf numFmtId="0" fontId="3" fillId="5" borderId="25" xfId="5" applyFont="1" applyFill="1" applyBorder="1" applyAlignment="1">
      <alignment horizontal="left" vertical="top" wrapText="1"/>
    </xf>
    <xf numFmtId="0" fontId="3" fillId="5" borderId="14" xfId="5" applyFont="1" applyFill="1" applyBorder="1" applyAlignment="1">
      <alignment horizontal="left" vertical="top" wrapText="1"/>
    </xf>
    <xf numFmtId="0" fontId="3" fillId="5" borderId="7" xfId="5" applyFont="1" applyFill="1" applyBorder="1" applyAlignment="1">
      <alignment horizontal="left" vertical="top" wrapText="1"/>
    </xf>
    <xf numFmtId="0" fontId="3" fillId="0" borderId="10" xfId="5" applyFont="1" applyBorder="1" applyAlignment="1">
      <alignment horizontal="left" vertical="top" wrapText="1"/>
    </xf>
    <xf numFmtId="0" fontId="19" fillId="3" borderId="1"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26" xfId="0" applyFont="1" applyFill="1" applyBorder="1" applyAlignment="1">
      <alignment horizontal="center" vertical="center" wrapText="1"/>
    </xf>
    <xf numFmtId="0" fontId="20" fillId="2" borderId="2" xfId="0" applyFont="1" applyFill="1" applyBorder="1" applyAlignment="1" applyProtection="1">
      <alignment horizontal="center" vertical="center"/>
      <protection locked="0"/>
    </xf>
    <xf numFmtId="0" fontId="20" fillId="2" borderId="6" xfId="0" applyFont="1" applyFill="1" applyBorder="1" applyAlignment="1" applyProtection="1">
      <alignment horizontal="center" vertical="center"/>
      <protection locked="0"/>
    </xf>
    <xf numFmtId="0" fontId="20" fillId="2" borderId="3" xfId="0" applyFont="1" applyFill="1" applyBorder="1" applyAlignment="1" applyProtection="1">
      <alignment horizontal="center" vertical="center"/>
      <protection locked="0"/>
    </xf>
    <xf numFmtId="0" fontId="6" fillId="0" borderId="0" xfId="0" applyFont="1" applyAlignment="1">
      <alignment horizontal="left" vertical="top"/>
    </xf>
    <xf numFmtId="43" fontId="11" fillId="0" borderId="1" xfId="0" applyNumberFormat="1" applyFont="1" applyBorder="1" applyAlignment="1">
      <alignment horizontal="center" vertical="center" wrapText="1"/>
    </xf>
    <xf numFmtId="0" fontId="6" fillId="4" borderId="1" xfId="0" applyFont="1" applyFill="1" applyBorder="1" applyAlignment="1">
      <alignment horizontal="center" vertical="center" wrapText="1"/>
    </xf>
    <xf numFmtId="165" fontId="8" fillId="0" borderId="1" xfId="1" applyNumberFormat="1" applyFont="1" applyFill="1" applyBorder="1" applyAlignment="1">
      <alignment horizontal="center" vertical="center"/>
    </xf>
    <xf numFmtId="3" fontId="8" fillId="4" borderId="1" xfId="0" applyNumberFormat="1" applyFont="1" applyFill="1" applyBorder="1" applyAlignment="1">
      <alignment horizontal="center" vertical="center" wrapText="1"/>
    </xf>
    <xf numFmtId="165" fontId="8" fillId="0" borderId="1" xfId="1" applyNumberFormat="1" applyFont="1" applyFill="1" applyBorder="1"/>
    <xf numFmtId="165" fontId="6" fillId="0" borderId="1" xfId="1" applyNumberFormat="1" applyFont="1" applyBorder="1" applyAlignment="1">
      <alignment vertical="center"/>
    </xf>
    <xf numFmtId="3" fontId="6" fillId="4" borderId="1" xfId="0" applyNumberFormat="1" applyFont="1" applyFill="1" applyBorder="1" applyAlignment="1">
      <alignment horizontal="center" vertical="center" wrapText="1"/>
    </xf>
    <xf numFmtId="0" fontId="6" fillId="0" borderId="0" xfId="0" applyFont="1" applyAlignment="1">
      <alignment horizontal="left" vertical="center"/>
    </xf>
    <xf numFmtId="3" fontId="6" fillId="0" borderId="1" xfId="0" applyNumberFormat="1" applyFont="1" applyBorder="1" applyAlignment="1" applyProtection="1">
      <alignment horizontal="left" vertical="center" wrapText="1"/>
      <protection locked="0"/>
    </xf>
    <xf numFmtId="165" fontId="6" fillId="4" borderId="1" xfId="1" applyNumberFormat="1" applyFont="1" applyFill="1" applyBorder="1" applyAlignment="1">
      <alignment horizontal="center" vertical="center"/>
    </xf>
    <xf numFmtId="43" fontId="6" fillId="2" borderId="3" xfId="1" applyFont="1" applyFill="1" applyBorder="1" applyAlignment="1">
      <alignment horizontal="center" vertical="center"/>
    </xf>
    <xf numFmtId="43" fontId="6" fillId="2" borderId="1" xfId="1" applyFont="1" applyFill="1" applyBorder="1" applyAlignment="1">
      <alignment horizontal="center" vertical="center"/>
    </xf>
    <xf numFmtId="43" fontId="6" fillId="4" borderId="1" xfId="1" applyFont="1" applyFill="1" applyBorder="1" applyAlignment="1">
      <alignment horizontal="center" vertical="center"/>
    </xf>
  </cellXfs>
  <cellStyles count="6">
    <cellStyle name="Comma" xfId="1" builtinId="3"/>
    <cellStyle name="Comma 2" xfId="2" xr:uid="{3F1E78C6-E882-4E39-8986-4A6F25029512}"/>
    <cellStyle name="Normal" xfId="0" builtinId="0"/>
    <cellStyle name="Normal 2" xfId="3" xr:uid="{1BB0E76F-DB15-40B4-A6B1-65DCEEA58DF6}"/>
    <cellStyle name="Normal_3 priedas" xfId="5" xr:uid="{7AA75635-87E2-4081-9127-21276B2B79CE}"/>
    <cellStyle name="Normal_Sheet1" xfId="4" xr:uid="{0D00FEB3-AE8A-4957-8356-086B954B44BC}"/>
  </cellStyles>
  <dxfs count="0"/>
  <tableStyles count="0" defaultTableStyle="TableStyleMedium2" defaultPivotStyle="PivotStyleLight16"/>
  <colors>
    <mruColors>
      <color rgb="FFBBD5ED"/>
      <color rgb="FF6479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281940</xdr:colOff>
      <xdr:row>4</xdr:row>
      <xdr:rowOff>152400</xdr:rowOff>
    </xdr:from>
    <xdr:to>
      <xdr:col>21</xdr:col>
      <xdr:colOff>400050</xdr:colOff>
      <xdr:row>19</xdr:row>
      <xdr:rowOff>61460</xdr:rowOff>
    </xdr:to>
    <xdr:pic>
      <xdr:nvPicPr>
        <xdr:cNvPr id="3" name="Picture 2">
          <a:extLst>
            <a:ext uri="{FF2B5EF4-FFF2-40B4-BE49-F238E27FC236}">
              <a16:creationId xmlns:a16="http://schemas.microsoft.com/office/drawing/2014/main" id="{E411EF24-0035-9FF7-7B97-64D80F5409EE}"/>
            </a:ext>
          </a:extLst>
        </xdr:cNvPr>
        <xdr:cNvPicPr>
          <a:picLocks noChangeAspect="1"/>
        </xdr:cNvPicPr>
      </xdr:nvPicPr>
      <xdr:blipFill>
        <a:blip xmlns:r="http://schemas.openxmlformats.org/officeDocument/2006/relationships" r:embed="rId1"/>
        <a:stretch>
          <a:fillRect/>
        </a:stretch>
      </xdr:blipFill>
      <xdr:spPr>
        <a:xfrm>
          <a:off x="6522720" y="518160"/>
          <a:ext cx="5604510" cy="3307580"/>
        </a:xfrm>
        <a:prstGeom prst="rect">
          <a:avLst/>
        </a:prstGeom>
      </xdr:spPr>
    </xdr:pic>
    <xdr:clientData/>
  </xdr:twoCellAnchor>
  <xdr:twoCellAnchor editAs="oneCell">
    <xdr:from>
      <xdr:col>12</xdr:col>
      <xdr:colOff>413595</xdr:colOff>
      <xdr:row>22</xdr:row>
      <xdr:rowOff>30480</xdr:rowOff>
    </xdr:from>
    <xdr:to>
      <xdr:col>21</xdr:col>
      <xdr:colOff>388830</xdr:colOff>
      <xdr:row>39</xdr:row>
      <xdr:rowOff>40005</xdr:rowOff>
    </xdr:to>
    <xdr:pic>
      <xdr:nvPicPr>
        <xdr:cNvPr id="4" name="Picture 3">
          <a:extLst>
            <a:ext uri="{FF2B5EF4-FFF2-40B4-BE49-F238E27FC236}">
              <a16:creationId xmlns:a16="http://schemas.microsoft.com/office/drawing/2014/main" id="{A76E2B49-7E4E-5A33-EE16-02EFC82A84E9}"/>
            </a:ext>
          </a:extLst>
        </xdr:cNvPr>
        <xdr:cNvPicPr>
          <a:picLocks noChangeAspect="1"/>
        </xdr:cNvPicPr>
      </xdr:nvPicPr>
      <xdr:blipFill>
        <a:blip xmlns:r="http://schemas.openxmlformats.org/officeDocument/2006/relationships" r:embed="rId2"/>
        <a:stretch>
          <a:fillRect/>
        </a:stretch>
      </xdr:blipFill>
      <xdr:spPr>
        <a:xfrm>
          <a:off x="6654375" y="3901440"/>
          <a:ext cx="5461635" cy="322326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5"/>
  <sheetViews>
    <sheetView zoomScale="80" zoomScaleNormal="80" workbookViewId="0">
      <selection activeCell="R13" sqref="R13"/>
    </sheetView>
  </sheetViews>
  <sheetFormatPr defaultColWidth="8.88671875" defaultRowHeight="13.2" x14ac:dyDescent="0.25"/>
  <cols>
    <col min="1" max="1" width="4.109375" style="4" customWidth="1"/>
    <col min="2" max="2" width="13.44140625" style="4" customWidth="1"/>
    <col min="3" max="3" width="15.6640625" style="4" customWidth="1"/>
    <col min="4" max="4" width="10.109375" style="4" customWidth="1"/>
    <col min="5" max="5" width="21.6640625" style="4" customWidth="1"/>
    <col min="6" max="6" width="19.33203125" style="4" bestFit="1" customWidth="1"/>
    <col min="7" max="7" width="14.5546875" style="4" customWidth="1"/>
    <col min="8" max="8" width="8.88671875" style="4"/>
    <col min="9" max="9" width="12.33203125" style="4" customWidth="1"/>
    <col min="10" max="10" width="17.88671875" style="4" customWidth="1"/>
    <col min="11" max="11" width="20.6640625" style="7" customWidth="1"/>
    <col min="12" max="12" width="19" style="4" customWidth="1"/>
    <col min="13" max="13" width="11.6640625" style="6" customWidth="1"/>
    <col min="14" max="14" width="14.33203125" style="5" customWidth="1"/>
    <col min="15" max="15" width="11.6640625" style="4" customWidth="1"/>
    <col min="16" max="16" width="14.6640625" style="4" customWidth="1"/>
    <col min="17" max="17" width="10.6640625" style="4" bestFit="1" customWidth="1"/>
    <col min="18" max="16384" width="8.88671875" style="4"/>
  </cols>
  <sheetData>
    <row r="1" spans="1:17" x14ac:dyDescent="0.25">
      <c r="A1" s="3" t="s">
        <v>432</v>
      </c>
      <c r="G1" s="5"/>
      <c r="H1" s="5"/>
      <c r="K1" s="4"/>
      <c r="M1" s="4"/>
      <c r="N1" s="4"/>
      <c r="P1" s="8"/>
    </row>
    <row r="2" spans="1:17" x14ac:dyDescent="0.25">
      <c r="C2" s="9"/>
      <c r="D2" s="3"/>
      <c r="E2" s="3"/>
      <c r="G2" s="8"/>
      <c r="H2" s="8"/>
      <c r="J2" s="10"/>
      <c r="K2" s="8"/>
      <c r="M2" s="4"/>
      <c r="N2" s="4"/>
      <c r="Q2" s="41"/>
    </row>
    <row r="3" spans="1:17" s="12" customFormat="1" ht="14.4" customHeight="1" x14ac:dyDescent="0.3">
      <c r="A3" s="115" t="s">
        <v>310</v>
      </c>
      <c r="B3" s="115" t="s">
        <v>0</v>
      </c>
      <c r="C3" s="115" t="s">
        <v>1</v>
      </c>
      <c r="D3" s="115" t="s">
        <v>2</v>
      </c>
      <c r="E3" s="115" t="s">
        <v>3</v>
      </c>
      <c r="F3" s="115" t="s">
        <v>308</v>
      </c>
      <c r="G3" s="115" t="s">
        <v>313</v>
      </c>
      <c r="H3" s="115" t="s">
        <v>4</v>
      </c>
      <c r="I3" s="115" t="s">
        <v>5</v>
      </c>
      <c r="J3" s="115" t="s">
        <v>311</v>
      </c>
      <c r="K3" s="116" t="s">
        <v>309</v>
      </c>
      <c r="L3" s="115" t="s">
        <v>384</v>
      </c>
      <c r="M3" s="113" t="s">
        <v>321</v>
      </c>
      <c r="N3" s="111" t="s">
        <v>423</v>
      </c>
      <c r="O3" s="111"/>
      <c r="P3" s="112"/>
    </row>
    <row r="4" spans="1:17" s="12" customFormat="1" ht="51.75" customHeight="1" x14ac:dyDescent="0.3">
      <c r="A4" s="115"/>
      <c r="B4" s="115"/>
      <c r="C4" s="115"/>
      <c r="D4" s="115"/>
      <c r="E4" s="115"/>
      <c r="F4" s="115"/>
      <c r="G4" s="115"/>
      <c r="H4" s="115"/>
      <c r="I4" s="115"/>
      <c r="J4" s="115"/>
      <c r="K4" s="116"/>
      <c r="L4" s="115"/>
      <c r="M4" s="114"/>
      <c r="N4" s="11" t="s">
        <v>319</v>
      </c>
      <c r="O4" s="11" t="s">
        <v>315</v>
      </c>
      <c r="P4" s="11" t="s">
        <v>383</v>
      </c>
    </row>
    <row r="5" spans="1:17" x14ac:dyDescent="0.25">
      <c r="A5" s="13">
        <v>1</v>
      </c>
      <c r="B5" s="13">
        <v>2</v>
      </c>
      <c r="C5" s="13">
        <v>3</v>
      </c>
      <c r="D5" s="13">
        <v>4</v>
      </c>
      <c r="E5" s="13">
        <v>5</v>
      </c>
      <c r="F5" s="13">
        <v>6</v>
      </c>
      <c r="G5" s="13">
        <v>7</v>
      </c>
      <c r="H5" s="13">
        <v>8</v>
      </c>
      <c r="I5" s="13">
        <v>9</v>
      </c>
      <c r="J5" s="13">
        <v>10</v>
      </c>
      <c r="K5" s="13">
        <v>11</v>
      </c>
      <c r="L5" s="13">
        <v>12</v>
      </c>
      <c r="M5" s="13">
        <v>13</v>
      </c>
      <c r="N5" s="13">
        <v>14</v>
      </c>
      <c r="O5" s="13">
        <v>15</v>
      </c>
      <c r="P5" s="13">
        <v>16</v>
      </c>
    </row>
    <row r="6" spans="1:17" s="36" customFormat="1" x14ac:dyDescent="0.25">
      <c r="A6" s="14">
        <v>1</v>
      </c>
      <c r="B6" s="14" t="s">
        <v>6</v>
      </c>
      <c r="C6" s="14" t="s">
        <v>7</v>
      </c>
      <c r="D6" s="14" t="s">
        <v>8</v>
      </c>
      <c r="E6" s="14" t="s">
        <v>9</v>
      </c>
      <c r="F6" s="14" t="s">
        <v>10</v>
      </c>
      <c r="G6" s="40">
        <v>15382.94</v>
      </c>
      <c r="H6" s="15">
        <v>2.1</v>
      </c>
      <c r="I6" s="14" t="s">
        <v>11</v>
      </c>
      <c r="J6" s="16"/>
      <c r="K6" s="17">
        <v>15382.94</v>
      </c>
      <c r="L6" s="14" t="s">
        <v>12</v>
      </c>
      <c r="M6" s="14"/>
      <c r="N6" s="34" t="s">
        <v>320</v>
      </c>
      <c r="O6" s="14" t="s">
        <v>433</v>
      </c>
      <c r="P6" s="35"/>
    </row>
    <row r="7" spans="1:17" x14ac:dyDescent="0.25">
      <c r="A7" s="14">
        <v>2</v>
      </c>
      <c r="B7" s="14" t="s">
        <v>13</v>
      </c>
      <c r="C7" s="14" t="s">
        <v>14</v>
      </c>
      <c r="D7" s="14" t="s">
        <v>15</v>
      </c>
      <c r="E7" s="14" t="s">
        <v>16</v>
      </c>
      <c r="F7" s="14" t="s">
        <v>10</v>
      </c>
      <c r="G7" s="40">
        <v>59097.599999999999</v>
      </c>
      <c r="H7" s="15">
        <v>2.4</v>
      </c>
      <c r="I7" s="14" t="s">
        <v>17</v>
      </c>
      <c r="J7" s="16"/>
      <c r="K7" s="17">
        <v>59097.599999999999</v>
      </c>
      <c r="L7" s="18" t="s">
        <v>18</v>
      </c>
      <c r="M7" s="18"/>
      <c r="N7" s="19" t="s">
        <v>341</v>
      </c>
      <c r="O7" s="18"/>
      <c r="P7" s="20">
        <f t="shared" ref="P7:P38" si="0">K7/H7</f>
        <v>24624</v>
      </c>
    </row>
    <row r="8" spans="1:17" x14ac:dyDescent="0.25">
      <c r="A8" s="14">
        <v>3</v>
      </c>
      <c r="B8" s="14" t="s">
        <v>19</v>
      </c>
      <c r="C8" s="14" t="s">
        <v>20</v>
      </c>
      <c r="D8" s="14" t="s">
        <v>21</v>
      </c>
      <c r="E8" s="14" t="s">
        <v>22</v>
      </c>
      <c r="F8" s="14" t="s">
        <v>10</v>
      </c>
      <c r="G8" s="40">
        <v>23803.200000000001</v>
      </c>
      <c r="H8" s="15">
        <v>0.9</v>
      </c>
      <c r="I8" s="14" t="s">
        <v>23</v>
      </c>
      <c r="J8" s="21"/>
      <c r="K8" s="17">
        <v>23803.200000000001</v>
      </c>
      <c r="L8" s="18" t="s">
        <v>24</v>
      </c>
      <c r="M8" s="18"/>
      <c r="N8" s="19" t="s">
        <v>341</v>
      </c>
      <c r="O8" s="18"/>
      <c r="P8" s="20">
        <f t="shared" si="0"/>
        <v>26448</v>
      </c>
    </row>
    <row r="9" spans="1:17" x14ac:dyDescent="0.25">
      <c r="A9" s="14">
        <v>4</v>
      </c>
      <c r="B9" s="14" t="s">
        <v>25</v>
      </c>
      <c r="C9" s="14" t="s">
        <v>26</v>
      </c>
      <c r="D9" s="14" t="s">
        <v>21</v>
      </c>
      <c r="E9" s="14" t="s">
        <v>27</v>
      </c>
      <c r="F9" s="14" t="s">
        <v>10</v>
      </c>
      <c r="G9" s="40">
        <v>98167.679999999993</v>
      </c>
      <c r="H9" s="15">
        <v>3.9</v>
      </c>
      <c r="I9" s="14" t="s">
        <v>28</v>
      </c>
      <c r="J9" s="16"/>
      <c r="K9" s="17">
        <v>98167.679999999993</v>
      </c>
      <c r="L9" s="18" t="s">
        <v>29</v>
      </c>
      <c r="M9" s="18"/>
      <c r="N9" s="19" t="s">
        <v>341</v>
      </c>
      <c r="O9" s="18"/>
      <c r="P9" s="20">
        <f t="shared" si="0"/>
        <v>25171.199999999997</v>
      </c>
    </row>
    <row r="10" spans="1:17" x14ac:dyDescent="0.25">
      <c r="A10" s="14">
        <v>5</v>
      </c>
      <c r="B10" s="14" t="s">
        <v>30</v>
      </c>
      <c r="C10" s="14" t="s">
        <v>31</v>
      </c>
      <c r="D10" s="14" t="s">
        <v>21</v>
      </c>
      <c r="E10" s="14" t="s">
        <v>32</v>
      </c>
      <c r="F10" s="14" t="s">
        <v>10</v>
      </c>
      <c r="G10" s="40">
        <v>55239.839999999997</v>
      </c>
      <c r="H10" s="15">
        <v>2.7</v>
      </c>
      <c r="I10" s="14" t="s">
        <v>33</v>
      </c>
      <c r="J10" s="16"/>
      <c r="K10" s="17">
        <v>55239.839999999997</v>
      </c>
      <c r="L10" s="18" t="s">
        <v>34</v>
      </c>
      <c r="M10" s="18"/>
      <c r="N10" s="19" t="s">
        <v>341</v>
      </c>
      <c r="O10" s="18"/>
      <c r="P10" s="20">
        <f t="shared" si="0"/>
        <v>20459.199999999997</v>
      </c>
    </row>
    <row r="11" spans="1:17" x14ac:dyDescent="0.25">
      <c r="A11" s="14">
        <v>6</v>
      </c>
      <c r="B11" s="14" t="s">
        <v>35</v>
      </c>
      <c r="C11" s="14" t="s">
        <v>36</v>
      </c>
      <c r="D11" s="14" t="s">
        <v>21</v>
      </c>
      <c r="E11" s="14" t="s">
        <v>37</v>
      </c>
      <c r="F11" s="14" t="s">
        <v>10</v>
      </c>
      <c r="G11" s="40">
        <v>18550.080000000002</v>
      </c>
      <c r="H11" s="15">
        <v>1</v>
      </c>
      <c r="I11" s="14" t="s">
        <v>38</v>
      </c>
      <c r="J11" s="16"/>
      <c r="K11" s="17">
        <v>18550.080000000002</v>
      </c>
      <c r="L11" s="18" t="s">
        <v>39</v>
      </c>
      <c r="M11" s="18"/>
      <c r="N11" s="19" t="s">
        <v>341</v>
      </c>
      <c r="O11" s="18"/>
      <c r="P11" s="20">
        <f t="shared" si="0"/>
        <v>18550.080000000002</v>
      </c>
    </row>
    <row r="12" spans="1:17" x14ac:dyDescent="0.25">
      <c r="A12" s="14">
        <v>7</v>
      </c>
      <c r="B12" s="14" t="s">
        <v>40</v>
      </c>
      <c r="C12" s="14" t="s">
        <v>41</v>
      </c>
      <c r="D12" s="14" t="s">
        <v>21</v>
      </c>
      <c r="E12" s="14" t="s">
        <v>42</v>
      </c>
      <c r="F12" s="14" t="s">
        <v>10</v>
      </c>
      <c r="G12" s="40">
        <v>22489.919999999998</v>
      </c>
      <c r="H12" s="15">
        <v>0.9</v>
      </c>
      <c r="I12" s="14" t="s">
        <v>43</v>
      </c>
      <c r="J12" s="16"/>
      <c r="K12" s="17">
        <v>22489.919999999998</v>
      </c>
      <c r="L12" s="18" t="s">
        <v>44</v>
      </c>
      <c r="M12" s="18"/>
      <c r="N12" s="19" t="s">
        <v>341</v>
      </c>
      <c r="O12" s="18"/>
      <c r="P12" s="20">
        <f t="shared" si="0"/>
        <v>24988.799999999996</v>
      </c>
    </row>
    <row r="13" spans="1:17" x14ac:dyDescent="0.25">
      <c r="A13" s="14">
        <v>8</v>
      </c>
      <c r="B13" s="14" t="s">
        <v>45</v>
      </c>
      <c r="C13" s="14" t="s">
        <v>46</v>
      </c>
      <c r="D13" s="14" t="s">
        <v>21</v>
      </c>
      <c r="E13" s="14" t="s">
        <v>47</v>
      </c>
      <c r="F13" s="14" t="s">
        <v>10</v>
      </c>
      <c r="G13" s="40">
        <v>44733.599999999999</v>
      </c>
      <c r="H13" s="15">
        <v>1.9</v>
      </c>
      <c r="I13" s="14" t="s">
        <v>48</v>
      </c>
      <c r="J13" s="16"/>
      <c r="K13" s="17">
        <v>44733.599999999999</v>
      </c>
      <c r="L13" s="18" t="s">
        <v>49</v>
      </c>
      <c r="M13" s="18"/>
      <c r="N13" s="19" t="s">
        <v>341</v>
      </c>
      <c r="O13" s="18"/>
      <c r="P13" s="20">
        <f t="shared" si="0"/>
        <v>23544</v>
      </c>
    </row>
    <row r="14" spans="1:17" x14ac:dyDescent="0.25">
      <c r="A14" s="14">
        <v>9</v>
      </c>
      <c r="B14" s="14" t="s">
        <v>50</v>
      </c>
      <c r="C14" s="14" t="s">
        <v>26</v>
      </c>
      <c r="D14" s="14" t="s">
        <v>21</v>
      </c>
      <c r="E14" s="14" t="s">
        <v>51</v>
      </c>
      <c r="F14" s="14" t="s">
        <v>10</v>
      </c>
      <c r="G14" s="40">
        <v>8739.5300000000007</v>
      </c>
      <c r="H14" s="15">
        <v>0.3</v>
      </c>
      <c r="I14" s="14" t="s">
        <v>52</v>
      </c>
      <c r="J14" s="16"/>
      <c r="K14" s="17">
        <v>8739.5300000000007</v>
      </c>
      <c r="L14" s="18" t="s">
        <v>53</v>
      </c>
      <c r="M14" s="18"/>
      <c r="N14" s="19" t="s">
        <v>341</v>
      </c>
      <c r="O14" s="18"/>
      <c r="P14" s="20">
        <f t="shared" si="0"/>
        <v>29131.76666666667</v>
      </c>
    </row>
    <row r="15" spans="1:17" x14ac:dyDescent="0.25">
      <c r="A15" s="14">
        <v>10</v>
      </c>
      <c r="B15" s="14" t="s">
        <v>54</v>
      </c>
      <c r="C15" s="14" t="s">
        <v>55</v>
      </c>
      <c r="D15" s="14" t="s">
        <v>56</v>
      </c>
      <c r="E15" s="14" t="s">
        <v>57</v>
      </c>
      <c r="F15" s="14" t="s">
        <v>10</v>
      </c>
      <c r="G15" s="40">
        <v>42435.360000000001</v>
      </c>
      <c r="H15" s="15">
        <v>2.2000000000000002</v>
      </c>
      <c r="I15" s="14" t="s">
        <v>58</v>
      </c>
      <c r="J15" s="14"/>
      <c r="K15" s="17">
        <v>42435.360000000001</v>
      </c>
      <c r="L15" s="18" t="s">
        <v>59</v>
      </c>
      <c r="M15" s="18"/>
      <c r="N15" s="19" t="s">
        <v>341</v>
      </c>
      <c r="O15" s="18"/>
      <c r="P15" s="20">
        <f t="shared" si="0"/>
        <v>19288.8</v>
      </c>
    </row>
    <row r="16" spans="1:17" x14ac:dyDescent="0.25">
      <c r="A16" s="14">
        <v>11</v>
      </c>
      <c r="B16" s="14" t="s">
        <v>60</v>
      </c>
      <c r="C16" s="14" t="s">
        <v>61</v>
      </c>
      <c r="D16" s="14" t="s">
        <v>56</v>
      </c>
      <c r="E16" s="16" t="s">
        <v>62</v>
      </c>
      <c r="F16" s="14" t="s">
        <v>10</v>
      </c>
      <c r="G16" s="40">
        <v>74118.240000000005</v>
      </c>
      <c r="H16" s="15">
        <v>3.6</v>
      </c>
      <c r="I16" s="14" t="s">
        <v>63</v>
      </c>
      <c r="J16" s="16"/>
      <c r="K16" s="17">
        <v>74118.240000000005</v>
      </c>
      <c r="L16" s="18" t="s">
        <v>64</v>
      </c>
      <c r="M16" s="18"/>
      <c r="N16" s="19" t="s">
        <v>341</v>
      </c>
      <c r="O16" s="18"/>
      <c r="P16" s="20">
        <f t="shared" si="0"/>
        <v>20588.400000000001</v>
      </c>
    </row>
    <row r="17" spans="1:16" x14ac:dyDescent="0.25">
      <c r="A17" s="14">
        <v>12</v>
      </c>
      <c r="B17" s="14" t="s">
        <v>65</v>
      </c>
      <c r="C17" s="14" t="s">
        <v>66</v>
      </c>
      <c r="D17" s="14" t="s">
        <v>56</v>
      </c>
      <c r="E17" s="14" t="s">
        <v>67</v>
      </c>
      <c r="F17" s="14" t="s">
        <v>10</v>
      </c>
      <c r="G17" s="40">
        <v>4104</v>
      </c>
      <c r="H17" s="15">
        <v>0.2</v>
      </c>
      <c r="I17" s="14" t="s">
        <v>68</v>
      </c>
      <c r="J17" s="16"/>
      <c r="K17" s="17">
        <v>4104</v>
      </c>
      <c r="L17" s="18" t="s">
        <v>69</v>
      </c>
      <c r="M17" s="18"/>
      <c r="N17" s="19" t="s">
        <v>341</v>
      </c>
      <c r="O17" s="18"/>
      <c r="P17" s="20">
        <f t="shared" si="0"/>
        <v>20520</v>
      </c>
    </row>
    <row r="18" spans="1:16" x14ac:dyDescent="0.25">
      <c r="A18" s="14">
        <v>13</v>
      </c>
      <c r="B18" s="14" t="s">
        <v>70</v>
      </c>
      <c r="C18" s="14" t="s">
        <v>71</v>
      </c>
      <c r="D18" s="14" t="s">
        <v>72</v>
      </c>
      <c r="E18" s="14" t="s">
        <v>73</v>
      </c>
      <c r="F18" s="14" t="s">
        <v>10</v>
      </c>
      <c r="G18" s="40">
        <v>28187.59</v>
      </c>
      <c r="H18" s="15">
        <v>1.1000000000000001</v>
      </c>
      <c r="I18" s="14" t="s">
        <v>74</v>
      </c>
      <c r="J18" s="16"/>
      <c r="K18" s="17">
        <v>28187.59</v>
      </c>
      <c r="L18" s="18" t="s">
        <v>75</v>
      </c>
      <c r="M18" s="18"/>
      <c r="N18" s="19" t="s">
        <v>341</v>
      </c>
      <c r="O18" s="18"/>
      <c r="P18" s="20">
        <f t="shared" si="0"/>
        <v>25625.081818181818</v>
      </c>
    </row>
    <row r="19" spans="1:16" x14ac:dyDescent="0.25">
      <c r="A19" s="14">
        <v>14</v>
      </c>
      <c r="B19" s="14" t="s">
        <v>76</v>
      </c>
      <c r="C19" s="14" t="s">
        <v>77</v>
      </c>
      <c r="D19" s="14" t="s">
        <v>78</v>
      </c>
      <c r="E19" s="14" t="s">
        <v>79</v>
      </c>
      <c r="F19" s="14" t="s">
        <v>10</v>
      </c>
      <c r="G19" s="40">
        <v>402797.64</v>
      </c>
      <c r="H19" s="15">
        <v>18.8</v>
      </c>
      <c r="I19" s="14" t="s">
        <v>80</v>
      </c>
      <c r="J19" s="16"/>
      <c r="K19" s="17">
        <f t="shared" ref="K19:K28" si="1">J19+G19</f>
        <v>402797.64</v>
      </c>
      <c r="L19" s="18" t="s">
        <v>81</v>
      </c>
      <c r="M19" s="18"/>
      <c r="N19" s="19" t="s">
        <v>341</v>
      </c>
      <c r="O19" s="18"/>
      <c r="P19" s="20">
        <f t="shared" si="0"/>
        <v>21425.406382978723</v>
      </c>
    </row>
    <row r="20" spans="1:16" x14ac:dyDescent="0.25">
      <c r="A20" s="14">
        <v>15</v>
      </c>
      <c r="B20" s="14" t="s">
        <v>82</v>
      </c>
      <c r="C20" s="14" t="s">
        <v>83</v>
      </c>
      <c r="D20" s="14" t="s">
        <v>84</v>
      </c>
      <c r="E20" s="14" t="s">
        <v>85</v>
      </c>
      <c r="F20" s="14" t="s">
        <v>10</v>
      </c>
      <c r="G20" s="40">
        <v>136257.53</v>
      </c>
      <c r="H20" s="15">
        <v>6.5</v>
      </c>
      <c r="I20" s="14" t="s">
        <v>86</v>
      </c>
      <c r="J20" s="16"/>
      <c r="K20" s="17">
        <f t="shared" si="1"/>
        <v>136257.53</v>
      </c>
      <c r="L20" s="18" t="s">
        <v>87</v>
      </c>
      <c r="M20" s="18"/>
      <c r="N20" s="19" t="s">
        <v>341</v>
      </c>
      <c r="O20" s="18"/>
      <c r="P20" s="20">
        <f t="shared" si="0"/>
        <v>20962.696923076925</v>
      </c>
    </row>
    <row r="21" spans="1:16" x14ac:dyDescent="0.25">
      <c r="A21" s="14">
        <v>16</v>
      </c>
      <c r="B21" s="14" t="s">
        <v>88</v>
      </c>
      <c r="C21" s="14" t="s">
        <v>89</v>
      </c>
      <c r="D21" s="14" t="s">
        <v>90</v>
      </c>
      <c r="E21" s="14" t="s">
        <v>91</v>
      </c>
      <c r="F21" s="14" t="s">
        <v>10</v>
      </c>
      <c r="G21" s="40">
        <v>56888.4</v>
      </c>
      <c r="H21" s="15">
        <v>2.8</v>
      </c>
      <c r="I21" s="14" t="s">
        <v>92</v>
      </c>
      <c r="J21" s="21"/>
      <c r="K21" s="17">
        <f t="shared" si="1"/>
        <v>56888.4</v>
      </c>
      <c r="L21" s="18" t="s">
        <v>93</v>
      </c>
      <c r="M21" s="18"/>
      <c r="N21" s="19" t="s">
        <v>341</v>
      </c>
      <c r="O21" s="18"/>
      <c r="P21" s="20">
        <f t="shared" si="0"/>
        <v>20317.285714285717</v>
      </c>
    </row>
    <row r="22" spans="1:16" x14ac:dyDescent="0.25">
      <c r="A22" s="14">
        <v>17</v>
      </c>
      <c r="B22" s="14" t="s">
        <v>94</v>
      </c>
      <c r="C22" s="14" t="s">
        <v>95</v>
      </c>
      <c r="D22" s="14" t="s">
        <v>96</v>
      </c>
      <c r="E22" s="14" t="s">
        <v>97</v>
      </c>
      <c r="F22" s="14" t="s">
        <v>10</v>
      </c>
      <c r="G22" s="40">
        <v>32017.1</v>
      </c>
      <c r="H22" s="15">
        <v>1.7</v>
      </c>
      <c r="I22" s="14" t="s">
        <v>98</v>
      </c>
      <c r="J22" s="16"/>
      <c r="K22" s="17">
        <f t="shared" si="1"/>
        <v>32017.1</v>
      </c>
      <c r="L22" s="18" t="s">
        <v>99</v>
      </c>
      <c r="M22" s="18"/>
      <c r="N22" s="19" t="s">
        <v>341</v>
      </c>
      <c r="O22" s="18"/>
      <c r="P22" s="20">
        <f t="shared" si="0"/>
        <v>18833.588235294119</v>
      </c>
    </row>
    <row r="23" spans="1:16" x14ac:dyDescent="0.25">
      <c r="A23" s="14">
        <v>18</v>
      </c>
      <c r="B23" s="14" t="s">
        <v>100</v>
      </c>
      <c r="C23" s="14" t="s">
        <v>101</v>
      </c>
      <c r="D23" s="14" t="s">
        <v>102</v>
      </c>
      <c r="E23" s="14" t="s">
        <v>103</v>
      </c>
      <c r="F23" s="14" t="s">
        <v>10</v>
      </c>
      <c r="G23" s="40">
        <v>383764</v>
      </c>
      <c r="H23" s="15">
        <v>18.100000000000001</v>
      </c>
      <c r="I23" s="14" t="s">
        <v>104</v>
      </c>
      <c r="J23" s="16"/>
      <c r="K23" s="17">
        <f t="shared" si="1"/>
        <v>383764</v>
      </c>
      <c r="L23" s="18" t="s">
        <v>395</v>
      </c>
      <c r="M23" s="18"/>
      <c r="N23" s="19" t="s">
        <v>341</v>
      </c>
      <c r="O23" s="18"/>
      <c r="P23" s="20">
        <f t="shared" si="0"/>
        <v>21202.430939226517</v>
      </c>
    </row>
    <row r="24" spans="1:16" x14ac:dyDescent="0.25">
      <c r="A24" s="14">
        <v>19</v>
      </c>
      <c r="B24" s="14" t="s">
        <v>105</v>
      </c>
      <c r="C24" s="14" t="s">
        <v>106</v>
      </c>
      <c r="D24" s="14" t="s">
        <v>107</v>
      </c>
      <c r="E24" s="14" t="s">
        <v>108</v>
      </c>
      <c r="F24" s="14" t="s">
        <v>10</v>
      </c>
      <c r="G24" s="40">
        <v>16428.060000000001</v>
      </c>
      <c r="H24" s="15">
        <v>0.7</v>
      </c>
      <c r="I24" s="14" t="s">
        <v>109</v>
      </c>
      <c r="J24" s="16"/>
      <c r="K24" s="17">
        <f t="shared" si="1"/>
        <v>16428.060000000001</v>
      </c>
      <c r="L24" s="18" t="s">
        <v>110</v>
      </c>
      <c r="M24" s="18"/>
      <c r="N24" s="19" t="s">
        <v>341</v>
      </c>
      <c r="O24" s="18"/>
      <c r="P24" s="20">
        <f t="shared" si="0"/>
        <v>23468.657142857148</v>
      </c>
    </row>
    <row r="25" spans="1:16" x14ac:dyDescent="0.25">
      <c r="A25" s="14">
        <v>20</v>
      </c>
      <c r="B25" s="14" t="s">
        <v>111</v>
      </c>
      <c r="C25" s="14" t="s">
        <v>112</v>
      </c>
      <c r="D25" s="14" t="s">
        <v>113</v>
      </c>
      <c r="E25" s="14" t="s">
        <v>114</v>
      </c>
      <c r="F25" s="14" t="s">
        <v>10</v>
      </c>
      <c r="G25" s="40">
        <v>42314.37</v>
      </c>
      <c r="H25" s="15">
        <v>1.2</v>
      </c>
      <c r="I25" s="14" t="s">
        <v>115</v>
      </c>
      <c r="J25" s="16"/>
      <c r="K25" s="17">
        <f t="shared" si="1"/>
        <v>42314.37</v>
      </c>
      <c r="L25" s="18" t="s">
        <v>116</v>
      </c>
      <c r="M25" s="18"/>
      <c r="N25" s="19" t="s">
        <v>341</v>
      </c>
      <c r="O25" s="18"/>
      <c r="P25" s="20">
        <f t="shared" si="0"/>
        <v>35261.975000000006</v>
      </c>
    </row>
    <row r="26" spans="1:16" x14ac:dyDescent="0.25">
      <c r="A26" s="14">
        <v>21</v>
      </c>
      <c r="B26" s="14" t="s">
        <v>117</v>
      </c>
      <c r="C26" s="14" t="s">
        <v>118</v>
      </c>
      <c r="D26" s="14" t="s">
        <v>119</v>
      </c>
      <c r="E26" s="23" t="s">
        <v>120</v>
      </c>
      <c r="F26" s="14" t="s">
        <v>10</v>
      </c>
      <c r="G26" s="40">
        <v>123073.60000000001</v>
      </c>
      <c r="H26" s="15">
        <v>6.9</v>
      </c>
      <c r="I26" s="14" t="s">
        <v>121</v>
      </c>
      <c r="J26" s="16"/>
      <c r="K26" s="17">
        <f t="shared" si="1"/>
        <v>123073.60000000001</v>
      </c>
      <c r="L26" s="18" t="s">
        <v>122</v>
      </c>
      <c r="M26" s="18"/>
      <c r="N26" s="19" t="s">
        <v>341</v>
      </c>
      <c r="O26" s="18"/>
      <c r="P26" s="20">
        <f t="shared" si="0"/>
        <v>17836.753623188404</v>
      </c>
    </row>
    <row r="27" spans="1:16" x14ac:dyDescent="0.25">
      <c r="A27" s="14">
        <v>22</v>
      </c>
      <c r="B27" s="14" t="s">
        <v>123</v>
      </c>
      <c r="C27" s="14" t="s">
        <v>20</v>
      </c>
      <c r="D27" s="14" t="s">
        <v>124</v>
      </c>
      <c r="E27" s="14" t="s">
        <v>125</v>
      </c>
      <c r="F27" s="14" t="s">
        <v>10</v>
      </c>
      <c r="G27" s="40">
        <v>20133.830000000002</v>
      </c>
      <c r="H27" s="15">
        <v>1.4</v>
      </c>
      <c r="I27" s="14" t="s">
        <v>126</v>
      </c>
      <c r="J27" s="16"/>
      <c r="K27" s="17">
        <f t="shared" si="1"/>
        <v>20133.830000000002</v>
      </c>
      <c r="L27" s="18" t="s">
        <v>127</v>
      </c>
      <c r="M27" s="18"/>
      <c r="N27" s="19" t="s">
        <v>341</v>
      </c>
      <c r="O27" s="18"/>
      <c r="P27" s="20">
        <f t="shared" si="0"/>
        <v>14381.307142857146</v>
      </c>
    </row>
    <row r="28" spans="1:16" x14ac:dyDescent="0.25">
      <c r="A28" s="14">
        <v>23</v>
      </c>
      <c r="B28" s="14" t="s">
        <v>128</v>
      </c>
      <c r="C28" s="14" t="s">
        <v>129</v>
      </c>
      <c r="D28" s="14" t="s">
        <v>130</v>
      </c>
      <c r="E28" s="14" t="s">
        <v>131</v>
      </c>
      <c r="F28" s="14" t="s">
        <v>10</v>
      </c>
      <c r="G28" s="40">
        <v>67599.73</v>
      </c>
      <c r="H28" s="15">
        <v>4.5999999999999996</v>
      </c>
      <c r="I28" s="14" t="s">
        <v>132</v>
      </c>
      <c r="J28" s="14"/>
      <c r="K28" s="17">
        <f t="shared" si="1"/>
        <v>67599.73</v>
      </c>
      <c r="L28" s="18" t="s">
        <v>133</v>
      </c>
      <c r="M28" s="18"/>
      <c r="N28" s="19" t="s">
        <v>341</v>
      </c>
      <c r="O28" s="18"/>
      <c r="P28" s="20">
        <f t="shared" si="0"/>
        <v>14695.593478260869</v>
      </c>
    </row>
    <row r="29" spans="1:16" x14ac:dyDescent="0.25">
      <c r="A29" s="14">
        <v>24</v>
      </c>
      <c r="B29" s="14" t="s">
        <v>134</v>
      </c>
      <c r="C29" s="14" t="s">
        <v>135</v>
      </c>
      <c r="D29" s="14" t="s">
        <v>136</v>
      </c>
      <c r="E29" s="14" t="s">
        <v>137</v>
      </c>
      <c r="F29" s="22" t="s">
        <v>138</v>
      </c>
      <c r="G29" s="40">
        <v>30392.78</v>
      </c>
      <c r="H29" s="15">
        <v>1.2</v>
      </c>
      <c r="I29" s="14" t="s">
        <v>139</v>
      </c>
      <c r="J29" s="16"/>
      <c r="K29" s="17">
        <v>30392.78</v>
      </c>
      <c r="L29" s="14" t="s">
        <v>140</v>
      </c>
      <c r="M29" s="14" t="s">
        <v>317</v>
      </c>
      <c r="N29" s="19" t="s">
        <v>341</v>
      </c>
      <c r="P29" s="17">
        <f t="shared" si="0"/>
        <v>25327.316666666666</v>
      </c>
    </row>
    <row r="30" spans="1:16" x14ac:dyDescent="0.25">
      <c r="A30" s="14">
        <v>25</v>
      </c>
      <c r="B30" s="14" t="s">
        <v>141</v>
      </c>
      <c r="C30" s="14" t="s">
        <v>142</v>
      </c>
      <c r="D30" s="14" t="s">
        <v>143</v>
      </c>
      <c r="E30" s="16" t="s">
        <v>144</v>
      </c>
      <c r="F30" s="14" t="s">
        <v>10</v>
      </c>
      <c r="G30" s="40">
        <v>37251.019999999997</v>
      </c>
      <c r="H30" s="15">
        <v>2.7</v>
      </c>
      <c r="I30" s="14" t="s">
        <v>145</v>
      </c>
      <c r="J30" s="16"/>
      <c r="K30" s="17">
        <f t="shared" ref="K30:K37" si="2">J30+G30</f>
        <v>37251.019999999997</v>
      </c>
      <c r="L30" s="18" t="s">
        <v>146</v>
      </c>
      <c r="M30" s="18"/>
      <c r="N30" s="19" t="s">
        <v>341</v>
      </c>
      <c r="O30" s="18"/>
      <c r="P30" s="20">
        <f t="shared" si="0"/>
        <v>13796.674074074072</v>
      </c>
    </row>
    <row r="31" spans="1:16" x14ac:dyDescent="0.25">
      <c r="A31" s="14">
        <v>26</v>
      </c>
      <c r="B31" s="14" t="s">
        <v>147</v>
      </c>
      <c r="C31" s="14" t="s">
        <v>36</v>
      </c>
      <c r="D31" s="14" t="s">
        <v>148</v>
      </c>
      <c r="E31" s="14" t="s">
        <v>149</v>
      </c>
      <c r="F31" s="14" t="s">
        <v>10</v>
      </c>
      <c r="G31" s="40">
        <v>17134.2</v>
      </c>
      <c r="H31" s="15">
        <v>1</v>
      </c>
      <c r="I31" s="14" t="s">
        <v>150</v>
      </c>
      <c r="J31" s="16"/>
      <c r="K31" s="17">
        <f t="shared" si="2"/>
        <v>17134.2</v>
      </c>
      <c r="L31" s="18" t="s">
        <v>151</v>
      </c>
      <c r="M31" s="18"/>
      <c r="N31" s="19" t="s">
        <v>341</v>
      </c>
      <c r="O31" s="18"/>
      <c r="P31" s="20">
        <f t="shared" si="0"/>
        <v>17134.2</v>
      </c>
    </row>
    <row r="32" spans="1:16" x14ac:dyDescent="0.25">
      <c r="A32" s="14">
        <v>27</v>
      </c>
      <c r="B32" s="14" t="s">
        <v>152</v>
      </c>
      <c r="C32" s="14" t="s">
        <v>153</v>
      </c>
      <c r="D32" s="14" t="s">
        <v>154</v>
      </c>
      <c r="E32" s="14" t="s">
        <v>155</v>
      </c>
      <c r="F32" s="14" t="s">
        <v>10</v>
      </c>
      <c r="G32" s="40">
        <v>75207.539999999994</v>
      </c>
      <c r="H32" s="15">
        <v>3.2</v>
      </c>
      <c r="I32" s="14" t="s">
        <v>156</v>
      </c>
      <c r="J32" s="16"/>
      <c r="K32" s="17">
        <f t="shared" si="2"/>
        <v>75207.539999999994</v>
      </c>
      <c r="L32" s="18" t="s">
        <v>157</v>
      </c>
      <c r="M32" s="18"/>
      <c r="N32" s="19" t="s">
        <v>341</v>
      </c>
      <c r="O32" s="18"/>
      <c r="P32" s="20">
        <f t="shared" si="0"/>
        <v>23502.356249999997</v>
      </c>
    </row>
    <row r="33" spans="1:16" x14ac:dyDescent="0.25">
      <c r="A33" s="14">
        <v>28</v>
      </c>
      <c r="B33" s="14" t="s">
        <v>158</v>
      </c>
      <c r="C33" s="14" t="s">
        <v>159</v>
      </c>
      <c r="D33" s="14" t="s">
        <v>160</v>
      </c>
      <c r="E33" s="14" t="s">
        <v>318</v>
      </c>
      <c r="F33" s="14" t="s">
        <v>10</v>
      </c>
      <c r="G33" s="40">
        <v>183176.39</v>
      </c>
      <c r="H33" s="15">
        <v>10.5</v>
      </c>
      <c r="I33" s="14" t="s">
        <v>161</v>
      </c>
      <c r="J33" s="24"/>
      <c r="K33" s="17">
        <f t="shared" si="2"/>
        <v>183176.39</v>
      </c>
      <c r="L33" s="18" t="s">
        <v>314</v>
      </c>
      <c r="M33" s="18" t="s">
        <v>316</v>
      </c>
      <c r="N33" s="19" t="s">
        <v>341</v>
      </c>
      <c r="O33" s="18"/>
      <c r="P33" s="20">
        <f t="shared" si="0"/>
        <v>17445.370476190477</v>
      </c>
    </row>
    <row r="34" spans="1:16" x14ac:dyDescent="0.25">
      <c r="A34" s="14">
        <v>29</v>
      </c>
      <c r="B34" s="14" t="s">
        <v>162</v>
      </c>
      <c r="C34" s="14" t="s">
        <v>163</v>
      </c>
      <c r="D34" s="14" t="s">
        <v>164</v>
      </c>
      <c r="E34" s="14" t="s">
        <v>165</v>
      </c>
      <c r="F34" s="14" t="s">
        <v>10</v>
      </c>
      <c r="G34" s="40">
        <v>17401.8</v>
      </c>
      <c r="H34" s="15">
        <v>1.2</v>
      </c>
      <c r="I34" s="14" t="s">
        <v>166</v>
      </c>
      <c r="J34" s="24"/>
      <c r="K34" s="17">
        <f t="shared" si="2"/>
        <v>17401.8</v>
      </c>
      <c r="L34" s="18" t="s">
        <v>167</v>
      </c>
      <c r="M34" s="18"/>
      <c r="N34" s="19" t="s">
        <v>341</v>
      </c>
      <c r="O34" s="18"/>
      <c r="P34" s="20">
        <f t="shared" si="0"/>
        <v>14501.5</v>
      </c>
    </row>
    <row r="35" spans="1:16" x14ac:dyDescent="0.25">
      <c r="A35" s="14">
        <v>30</v>
      </c>
      <c r="B35" s="14" t="s">
        <v>168</v>
      </c>
      <c r="C35" s="14" t="s">
        <v>169</v>
      </c>
      <c r="D35" s="14" t="s">
        <v>170</v>
      </c>
      <c r="E35" s="14" t="s">
        <v>171</v>
      </c>
      <c r="F35" s="14" t="s">
        <v>10</v>
      </c>
      <c r="G35" s="40">
        <v>112292.05</v>
      </c>
      <c r="H35" s="15">
        <v>7.5</v>
      </c>
      <c r="I35" s="14" t="s">
        <v>172</v>
      </c>
      <c r="J35" s="24"/>
      <c r="K35" s="17">
        <f t="shared" si="2"/>
        <v>112292.05</v>
      </c>
      <c r="L35" s="18" t="s">
        <v>173</v>
      </c>
      <c r="M35" s="18"/>
      <c r="N35" s="19" t="s">
        <v>341</v>
      </c>
      <c r="O35" s="18"/>
      <c r="P35" s="20">
        <f t="shared" si="0"/>
        <v>14972.273333333334</v>
      </c>
    </row>
    <row r="36" spans="1:16" x14ac:dyDescent="0.25">
      <c r="A36" s="14">
        <v>31</v>
      </c>
      <c r="B36" s="14" t="s">
        <v>174</v>
      </c>
      <c r="C36" s="14" t="s">
        <v>175</v>
      </c>
      <c r="D36" s="14" t="s">
        <v>56</v>
      </c>
      <c r="E36" s="14" t="s">
        <v>176</v>
      </c>
      <c r="F36" s="14" t="s">
        <v>10</v>
      </c>
      <c r="G36" s="40">
        <v>12762.82</v>
      </c>
      <c r="H36" s="15">
        <v>0.8</v>
      </c>
      <c r="I36" s="14" t="s">
        <v>177</v>
      </c>
      <c r="J36" s="24"/>
      <c r="K36" s="17">
        <f t="shared" si="2"/>
        <v>12762.82</v>
      </c>
      <c r="L36" s="18" t="s">
        <v>178</v>
      </c>
      <c r="M36" s="18"/>
      <c r="N36" s="19" t="s">
        <v>341</v>
      </c>
      <c r="O36" s="18"/>
      <c r="P36" s="20">
        <f t="shared" si="0"/>
        <v>15953.525</v>
      </c>
    </row>
    <row r="37" spans="1:16" x14ac:dyDescent="0.25">
      <c r="A37" s="14">
        <v>32</v>
      </c>
      <c r="B37" s="14" t="s">
        <v>179</v>
      </c>
      <c r="C37" s="14" t="s">
        <v>180</v>
      </c>
      <c r="D37" s="14" t="s">
        <v>181</v>
      </c>
      <c r="E37" s="14" t="s">
        <v>182</v>
      </c>
      <c r="F37" s="14" t="s">
        <v>10</v>
      </c>
      <c r="G37" s="40">
        <v>5359.25</v>
      </c>
      <c r="H37" s="15">
        <v>0.3</v>
      </c>
      <c r="I37" s="14" t="s">
        <v>183</v>
      </c>
      <c r="J37" s="24"/>
      <c r="K37" s="17">
        <f t="shared" si="2"/>
        <v>5359.25</v>
      </c>
      <c r="L37" s="18" t="s">
        <v>184</v>
      </c>
      <c r="M37" s="18"/>
      <c r="N37" s="19" t="s">
        <v>341</v>
      </c>
      <c r="O37" s="18"/>
      <c r="P37" s="20">
        <f t="shared" si="0"/>
        <v>17864.166666666668</v>
      </c>
    </row>
    <row r="38" spans="1:16" x14ac:dyDescent="0.25">
      <c r="A38" s="14">
        <v>33</v>
      </c>
      <c r="B38" s="14" t="s">
        <v>105</v>
      </c>
      <c r="C38" s="14" t="s">
        <v>106</v>
      </c>
      <c r="D38" s="14" t="s">
        <v>185</v>
      </c>
      <c r="E38" s="14" t="s">
        <v>186</v>
      </c>
      <c r="F38" s="14" t="s">
        <v>10</v>
      </c>
      <c r="G38" s="40">
        <v>15354.63</v>
      </c>
      <c r="H38" s="15">
        <v>1.2</v>
      </c>
      <c r="I38" s="14" t="s">
        <v>346</v>
      </c>
      <c r="J38" s="24"/>
      <c r="K38" s="17">
        <v>15354.63</v>
      </c>
      <c r="L38" s="16" t="s">
        <v>187</v>
      </c>
      <c r="M38" s="25" t="s">
        <v>188</v>
      </c>
      <c r="N38" s="19" t="s">
        <v>341</v>
      </c>
      <c r="P38" s="20">
        <f t="shared" si="0"/>
        <v>12795.525</v>
      </c>
    </row>
    <row r="39" spans="1:16" x14ac:dyDescent="0.25">
      <c r="A39" s="14">
        <v>34</v>
      </c>
      <c r="B39" s="14" t="s">
        <v>158</v>
      </c>
      <c r="C39" s="14" t="s">
        <v>189</v>
      </c>
      <c r="D39" s="14" t="s">
        <v>190</v>
      </c>
      <c r="E39" s="14" t="s">
        <v>191</v>
      </c>
      <c r="F39" s="14" t="s">
        <v>10</v>
      </c>
      <c r="G39" s="40">
        <v>41897.97</v>
      </c>
      <c r="H39" s="15">
        <v>2.2999999999999998</v>
      </c>
      <c r="I39" s="14" t="s">
        <v>347</v>
      </c>
      <c r="J39" s="16"/>
      <c r="K39" s="17">
        <v>41897.97</v>
      </c>
      <c r="L39" s="26" t="s">
        <v>396</v>
      </c>
      <c r="M39" s="18" t="s">
        <v>339</v>
      </c>
      <c r="N39" s="19" t="s">
        <v>341</v>
      </c>
      <c r="O39" s="27"/>
      <c r="P39" s="20">
        <f t="shared" ref="P39:P56" si="3">K39/H39</f>
        <v>18216.508695652177</v>
      </c>
    </row>
    <row r="40" spans="1:16" x14ac:dyDescent="0.25">
      <c r="A40" s="14">
        <v>35</v>
      </c>
      <c r="B40" s="14" t="s">
        <v>111</v>
      </c>
      <c r="C40" s="14" t="s">
        <v>112</v>
      </c>
      <c r="D40" s="14" t="s">
        <v>113</v>
      </c>
      <c r="E40" s="14" t="s">
        <v>192</v>
      </c>
      <c r="F40" s="14" t="s">
        <v>10</v>
      </c>
      <c r="G40" s="40">
        <v>32615.73</v>
      </c>
      <c r="H40" s="15">
        <v>1.4</v>
      </c>
      <c r="I40" s="14" t="s">
        <v>348</v>
      </c>
      <c r="J40" s="16"/>
      <c r="K40" s="17">
        <v>32615.73</v>
      </c>
      <c r="L40" s="16" t="s">
        <v>193</v>
      </c>
      <c r="M40" s="26" t="s">
        <v>397</v>
      </c>
      <c r="N40" s="19" t="s">
        <v>341</v>
      </c>
      <c r="O40" s="27"/>
      <c r="P40" s="20">
        <f t="shared" si="3"/>
        <v>23296.95</v>
      </c>
    </row>
    <row r="41" spans="1:16" x14ac:dyDescent="0.25">
      <c r="A41" s="14">
        <v>36</v>
      </c>
      <c r="B41" s="14" t="s">
        <v>194</v>
      </c>
      <c r="C41" s="14" t="s">
        <v>169</v>
      </c>
      <c r="D41" s="14" t="s">
        <v>195</v>
      </c>
      <c r="E41" s="14" t="s">
        <v>196</v>
      </c>
      <c r="F41" s="14" t="s">
        <v>10</v>
      </c>
      <c r="G41" s="40">
        <v>84071.48</v>
      </c>
      <c r="H41" s="15">
        <v>6.2</v>
      </c>
      <c r="I41" s="14" t="s">
        <v>349</v>
      </c>
      <c r="J41" s="16"/>
      <c r="K41" s="17">
        <v>84071.48</v>
      </c>
      <c r="L41" s="16" t="s">
        <v>197</v>
      </c>
      <c r="M41" s="25" t="s">
        <v>198</v>
      </c>
      <c r="N41" s="19" t="s">
        <v>341</v>
      </c>
      <c r="O41" s="27"/>
      <c r="P41" s="20">
        <f t="shared" si="3"/>
        <v>13559.916129032257</v>
      </c>
    </row>
    <row r="42" spans="1:16" x14ac:dyDescent="0.25">
      <c r="A42" s="14">
        <v>37</v>
      </c>
      <c r="B42" s="14" t="s">
        <v>199</v>
      </c>
      <c r="C42" s="14" t="s">
        <v>200</v>
      </c>
      <c r="D42" s="14" t="s">
        <v>201</v>
      </c>
      <c r="E42" s="14" t="s">
        <v>202</v>
      </c>
      <c r="F42" s="14" t="s">
        <v>10</v>
      </c>
      <c r="G42" s="40">
        <v>89563.86</v>
      </c>
      <c r="H42" s="15">
        <v>5.7</v>
      </c>
      <c r="I42" s="14" t="s">
        <v>350</v>
      </c>
      <c r="J42" s="16"/>
      <c r="K42" s="17">
        <v>89563.86</v>
      </c>
      <c r="L42" s="16" t="s">
        <v>203</v>
      </c>
      <c r="M42" s="26" t="s">
        <v>398</v>
      </c>
      <c r="N42" s="19" t="s">
        <v>341</v>
      </c>
      <c r="O42" s="27"/>
      <c r="P42" s="20">
        <f t="shared" si="3"/>
        <v>15712.957894736841</v>
      </c>
    </row>
    <row r="43" spans="1:16" x14ac:dyDescent="0.25">
      <c r="A43" s="14">
        <v>38</v>
      </c>
      <c r="B43" s="14" t="s">
        <v>204</v>
      </c>
      <c r="C43" s="14" t="s">
        <v>205</v>
      </c>
      <c r="D43" s="14" t="s">
        <v>206</v>
      </c>
      <c r="E43" s="16" t="s">
        <v>207</v>
      </c>
      <c r="F43" s="14" t="s">
        <v>10</v>
      </c>
      <c r="G43" s="40">
        <v>40656.18</v>
      </c>
      <c r="H43" s="15">
        <v>3.5</v>
      </c>
      <c r="I43" s="14" t="s">
        <v>351</v>
      </c>
      <c r="J43" s="16"/>
      <c r="K43" s="17">
        <v>40656.18</v>
      </c>
      <c r="L43" s="16" t="s">
        <v>208</v>
      </c>
      <c r="M43" s="26" t="s">
        <v>209</v>
      </c>
      <c r="N43" s="19" t="s">
        <v>341</v>
      </c>
      <c r="O43" s="27"/>
      <c r="P43" s="20">
        <f t="shared" si="3"/>
        <v>11616.051428571429</v>
      </c>
    </row>
    <row r="44" spans="1:16" x14ac:dyDescent="0.25">
      <c r="A44" s="14">
        <v>39</v>
      </c>
      <c r="B44" s="14" t="s">
        <v>210</v>
      </c>
      <c r="C44" s="14" t="s">
        <v>211</v>
      </c>
      <c r="D44" s="14" t="s">
        <v>212</v>
      </c>
      <c r="E44" s="28" t="s">
        <v>213</v>
      </c>
      <c r="F44" s="14" t="s">
        <v>10</v>
      </c>
      <c r="G44" s="40">
        <v>4207.55</v>
      </c>
      <c r="H44" s="15">
        <v>0.4</v>
      </c>
      <c r="I44" s="14" t="s">
        <v>352</v>
      </c>
      <c r="J44" s="16"/>
      <c r="K44" s="17">
        <v>4207.55</v>
      </c>
      <c r="L44" s="26" t="s">
        <v>214</v>
      </c>
      <c r="M44" s="18"/>
      <c r="N44" s="19" t="s">
        <v>341</v>
      </c>
      <c r="P44" s="20">
        <f t="shared" si="3"/>
        <v>10518.875</v>
      </c>
    </row>
    <row r="45" spans="1:16" x14ac:dyDescent="0.25">
      <c r="A45" s="14">
        <v>40</v>
      </c>
      <c r="B45" s="14" t="s">
        <v>215</v>
      </c>
      <c r="C45" s="14" t="s">
        <v>216</v>
      </c>
      <c r="D45" s="14" t="s">
        <v>217</v>
      </c>
      <c r="E45" s="14" t="s">
        <v>218</v>
      </c>
      <c r="F45" s="14" t="s">
        <v>10</v>
      </c>
      <c r="G45" s="40">
        <v>33949.43</v>
      </c>
      <c r="H45" s="15">
        <v>2.8</v>
      </c>
      <c r="I45" s="14" t="s">
        <v>353</v>
      </c>
      <c r="J45" s="16"/>
      <c r="K45" s="17">
        <v>33949.43</v>
      </c>
      <c r="L45" s="16" t="s">
        <v>219</v>
      </c>
      <c r="M45" s="26" t="s">
        <v>220</v>
      </c>
      <c r="N45" s="19" t="s">
        <v>341</v>
      </c>
      <c r="O45" s="27"/>
      <c r="P45" s="20">
        <f t="shared" si="3"/>
        <v>12124.79642857143</v>
      </c>
    </row>
    <row r="46" spans="1:16" x14ac:dyDescent="0.25">
      <c r="A46" s="14">
        <v>41</v>
      </c>
      <c r="B46" s="14" t="s">
        <v>25</v>
      </c>
      <c r="C46" s="14" t="s">
        <v>221</v>
      </c>
      <c r="D46" s="14" t="s">
        <v>113</v>
      </c>
      <c r="E46" s="14" t="s">
        <v>222</v>
      </c>
      <c r="F46" s="14" t="s">
        <v>10</v>
      </c>
      <c r="G46" s="103">
        <v>4126.1400000000003</v>
      </c>
      <c r="H46" s="15">
        <v>0.3</v>
      </c>
      <c r="I46" s="14" t="s">
        <v>354</v>
      </c>
      <c r="J46" s="16"/>
      <c r="K46" s="17">
        <v>4126.1400000000003</v>
      </c>
      <c r="L46" s="26" t="s">
        <v>223</v>
      </c>
      <c r="M46" s="18"/>
      <c r="N46" s="19" t="s">
        <v>341</v>
      </c>
      <c r="P46" s="20">
        <f t="shared" si="3"/>
        <v>13753.800000000001</v>
      </c>
    </row>
    <row r="47" spans="1:16" x14ac:dyDescent="0.25">
      <c r="A47" s="14">
        <v>42</v>
      </c>
      <c r="B47" s="14" t="s">
        <v>224</v>
      </c>
      <c r="C47" s="14" t="s">
        <v>225</v>
      </c>
      <c r="D47" s="14" t="s">
        <v>226</v>
      </c>
      <c r="E47" s="14" t="s">
        <v>227</v>
      </c>
      <c r="F47" s="14" t="s">
        <v>10</v>
      </c>
      <c r="G47" s="40">
        <v>224230.95</v>
      </c>
      <c r="H47" s="15">
        <v>13.7</v>
      </c>
      <c r="I47" s="14" t="s">
        <v>355</v>
      </c>
      <c r="J47" s="16"/>
      <c r="K47" s="17">
        <v>224230.95</v>
      </c>
      <c r="L47" s="16" t="s">
        <v>228</v>
      </c>
      <c r="M47" s="26" t="s">
        <v>229</v>
      </c>
      <c r="N47" s="19" t="s">
        <v>341</v>
      </c>
      <c r="O47" s="27"/>
      <c r="P47" s="20">
        <f t="shared" si="3"/>
        <v>16367.222627737228</v>
      </c>
    </row>
    <row r="48" spans="1:16" x14ac:dyDescent="0.25">
      <c r="A48" s="14">
        <v>43</v>
      </c>
      <c r="B48" s="14" t="s">
        <v>230</v>
      </c>
      <c r="C48" s="14" t="s">
        <v>231</v>
      </c>
      <c r="D48" s="14" t="s">
        <v>232</v>
      </c>
      <c r="E48" s="14" t="s">
        <v>233</v>
      </c>
      <c r="F48" s="14" t="s">
        <v>10</v>
      </c>
      <c r="G48" s="40">
        <v>20941.71</v>
      </c>
      <c r="H48" s="15">
        <v>1.43</v>
      </c>
      <c r="I48" s="14" t="s">
        <v>356</v>
      </c>
      <c r="J48" s="16"/>
      <c r="K48" s="17">
        <v>20941.71</v>
      </c>
      <c r="L48" s="16" t="s">
        <v>399</v>
      </c>
      <c r="M48" s="14" t="s">
        <v>322</v>
      </c>
      <c r="N48" s="19" t="s">
        <v>341</v>
      </c>
      <c r="O48" s="26"/>
      <c r="P48" s="20">
        <f t="shared" si="3"/>
        <v>14644.552447552447</v>
      </c>
    </row>
    <row r="49" spans="1:16" x14ac:dyDescent="0.25">
      <c r="A49" s="14">
        <v>44</v>
      </c>
      <c r="B49" s="14" t="s">
        <v>234</v>
      </c>
      <c r="C49" s="14" t="s">
        <v>235</v>
      </c>
      <c r="D49" s="14" t="s">
        <v>236</v>
      </c>
      <c r="E49" s="14" t="s">
        <v>237</v>
      </c>
      <c r="F49" s="14" t="s">
        <v>10</v>
      </c>
      <c r="G49" s="40">
        <v>10281.959999999999</v>
      </c>
      <c r="H49" s="15">
        <v>1.2</v>
      </c>
      <c r="I49" s="14" t="s">
        <v>357</v>
      </c>
      <c r="J49" s="16"/>
      <c r="K49" s="17">
        <v>10281.959999999999</v>
      </c>
      <c r="L49" s="26" t="s">
        <v>238</v>
      </c>
      <c r="M49" s="18" t="s">
        <v>324</v>
      </c>
      <c r="N49" s="19" t="s">
        <v>341</v>
      </c>
      <c r="O49" s="27"/>
      <c r="P49" s="20">
        <f t="shared" si="3"/>
        <v>8568.2999999999993</v>
      </c>
    </row>
    <row r="50" spans="1:16" x14ac:dyDescent="0.25">
      <c r="A50" s="14">
        <v>45</v>
      </c>
      <c r="B50" s="14" t="s">
        <v>239</v>
      </c>
      <c r="C50" s="14" t="s">
        <v>240</v>
      </c>
      <c r="D50" s="14" t="s">
        <v>185</v>
      </c>
      <c r="E50" s="14" t="s">
        <v>241</v>
      </c>
      <c r="F50" s="14" t="s">
        <v>10</v>
      </c>
      <c r="G50" s="40">
        <v>4118.1000000000004</v>
      </c>
      <c r="H50" s="15">
        <v>0.2</v>
      </c>
      <c r="I50" s="14" t="s">
        <v>358</v>
      </c>
      <c r="J50" s="16"/>
      <c r="K50" s="17">
        <v>4118.1000000000004</v>
      </c>
      <c r="L50" s="26" t="s">
        <v>242</v>
      </c>
      <c r="M50" s="18" t="s">
        <v>325</v>
      </c>
      <c r="N50" s="19" t="s">
        <v>341</v>
      </c>
      <c r="O50" s="27"/>
      <c r="P50" s="20">
        <f t="shared" si="3"/>
        <v>20590.5</v>
      </c>
    </row>
    <row r="51" spans="1:16" x14ac:dyDescent="0.25">
      <c r="A51" s="14">
        <v>46</v>
      </c>
      <c r="B51" s="14" t="s">
        <v>162</v>
      </c>
      <c r="C51" s="14" t="s">
        <v>243</v>
      </c>
      <c r="D51" s="14" t="s">
        <v>244</v>
      </c>
      <c r="E51" s="14" t="s">
        <v>245</v>
      </c>
      <c r="F51" s="14" t="s">
        <v>10</v>
      </c>
      <c r="G51" s="40">
        <v>77800.649999999994</v>
      </c>
      <c r="H51" s="15">
        <v>6.6</v>
      </c>
      <c r="I51" s="14" t="s">
        <v>359</v>
      </c>
      <c r="J51" s="16"/>
      <c r="K51" s="17">
        <v>77800.649999999994</v>
      </c>
      <c r="L51" s="26" t="s">
        <v>246</v>
      </c>
      <c r="M51" s="18" t="s">
        <v>326</v>
      </c>
      <c r="N51" s="19" t="s">
        <v>341</v>
      </c>
      <c r="O51" s="27"/>
      <c r="P51" s="20">
        <f t="shared" si="3"/>
        <v>11787.977272727272</v>
      </c>
    </row>
    <row r="52" spans="1:16" x14ac:dyDescent="0.25">
      <c r="A52" s="14">
        <v>47</v>
      </c>
      <c r="B52" s="14" t="s">
        <v>247</v>
      </c>
      <c r="C52" s="14" t="s">
        <v>248</v>
      </c>
      <c r="D52" s="14" t="s">
        <v>249</v>
      </c>
      <c r="E52" s="23" t="s">
        <v>250</v>
      </c>
      <c r="F52" s="14" t="s">
        <v>10</v>
      </c>
      <c r="G52" s="40">
        <v>15793.62</v>
      </c>
      <c r="H52" s="15">
        <v>1.4</v>
      </c>
      <c r="I52" s="14" t="s">
        <v>360</v>
      </c>
      <c r="J52" s="16"/>
      <c r="K52" s="17">
        <v>15793.62</v>
      </c>
      <c r="L52" s="26" t="s">
        <v>251</v>
      </c>
      <c r="M52" s="18" t="s">
        <v>327</v>
      </c>
      <c r="N52" s="19" t="s">
        <v>341</v>
      </c>
      <c r="O52" s="27"/>
      <c r="P52" s="20">
        <f t="shared" si="3"/>
        <v>11281.157142857144</v>
      </c>
    </row>
    <row r="53" spans="1:16" x14ac:dyDescent="0.25">
      <c r="A53" s="14">
        <v>48</v>
      </c>
      <c r="B53" s="14" t="s">
        <v>252</v>
      </c>
      <c r="C53" s="14" t="s">
        <v>253</v>
      </c>
      <c r="D53" s="14" t="s">
        <v>254</v>
      </c>
      <c r="E53" s="14" t="s">
        <v>255</v>
      </c>
      <c r="F53" s="14" t="s">
        <v>10</v>
      </c>
      <c r="G53" s="40">
        <v>44329.17</v>
      </c>
      <c r="H53" s="15">
        <v>2.6</v>
      </c>
      <c r="I53" s="14" t="s">
        <v>361</v>
      </c>
      <c r="J53" s="16"/>
      <c r="K53" s="17">
        <v>44329.17</v>
      </c>
      <c r="L53" s="26" t="s">
        <v>256</v>
      </c>
      <c r="M53" s="18" t="s">
        <v>328</v>
      </c>
      <c r="N53" s="19" t="s">
        <v>341</v>
      </c>
      <c r="O53" s="27"/>
      <c r="P53" s="20">
        <f t="shared" si="3"/>
        <v>17049.680769230767</v>
      </c>
    </row>
    <row r="54" spans="1:16" x14ac:dyDescent="0.25">
      <c r="A54" s="14">
        <v>49</v>
      </c>
      <c r="B54" s="14" t="s">
        <v>257</v>
      </c>
      <c r="C54" s="14" t="s">
        <v>240</v>
      </c>
      <c r="D54" s="14" t="s">
        <v>258</v>
      </c>
      <c r="E54" s="14" t="s">
        <v>259</v>
      </c>
      <c r="F54" s="14" t="s">
        <v>10</v>
      </c>
      <c r="G54" s="40">
        <v>25956.98</v>
      </c>
      <c r="H54" s="15">
        <v>1.7</v>
      </c>
      <c r="I54" s="14" t="s">
        <v>362</v>
      </c>
      <c r="J54" s="16"/>
      <c r="K54" s="17">
        <v>25956.98</v>
      </c>
      <c r="L54" s="26" t="s">
        <v>260</v>
      </c>
      <c r="M54" s="18" t="s">
        <v>329</v>
      </c>
      <c r="N54" s="19" t="s">
        <v>341</v>
      </c>
      <c r="O54" s="27"/>
      <c r="P54" s="20">
        <f t="shared" si="3"/>
        <v>15268.811764705883</v>
      </c>
    </row>
    <row r="55" spans="1:16" x14ac:dyDescent="0.25">
      <c r="A55" s="14">
        <v>50</v>
      </c>
      <c r="B55" s="14" t="s">
        <v>261</v>
      </c>
      <c r="C55" s="14" t="s">
        <v>262</v>
      </c>
      <c r="D55" s="14" t="s">
        <v>263</v>
      </c>
      <c r="E55" s="14" t="s">
        <v>264</v>
      </c>
      <c r="F55" s="14" t="s">
        <v>10</v>
      </c>
      <c r="G55" s="40">
        <v>101229.83</v>
      </c>
      <c r="H55" s="15">
        <v>5.5</v>
      </c>
      <c r="I55" s="14" t="s">
        <v>363</v>
      </c>
      <c r="J55" s="16"/>
      <c r="K55" s="17">
        <v>101229.83</v>
      </c>
      <c r="L55" s="26" t="s">
        <v>265</v>
      </c>
      <c r="M55" s="18" t="s">
        <v>330</v>
      </c>
      <c r="N55" s="19" t="s">
        <v>341</v>
      </c>
      <c r="O55" s="27"/>
      <c r="P55" s="20">
        <f t="shared" si="3"/>
        <v>18405.423636363637</v>
      </c>
    </row>
    <row r="56" spans="1:16" x14ac:dyDescent="0.25">
      <c r="A56" s="14">
        <v>51</v>
      </c>
      <c r="B56" s="14" t="s">
        <v>266</v>
      </c>
      <c r="C56" s="14" t="s">
        <v>267</v>
      </c>
      <c r="D56" s="14" t="s">
        <v>268</v>
      </c>
      <c r="E56" s="14" t="s">
        <v>269</v>
      </c>
      <c r="F56" s="14" t="s">
        <v>10</v>
      </c>
      <c r="G56" s="40">
        <v>65073.760000000002</v>
      </c>
      <c r="H56" s="29">
        <v>4.7</v>
      </c>
      <c r="I56" s="14" t="s">
        <v>364</v>
      </c>
      <c r="J56" s="40"/>
      <c r="K56" s="17">
        <v>65073.760000000002</v>
      </c>
      <c r="L56" s="26" t="s">
        <v>270</v>
      </c>
      <c r="M56" s="18" t="s">
        <v>340</v>
      </c>
      <c r="N56" s="19" t="s">
        <v>341</v>
      </c>
      <c r="O56" s="27"/>
      <c r="P56" s="20">
        <f t="shared" si="3"/>
        <v>13845.48085106383</v>
      </c>
    </row>
    <row r="57" spans="1:16" x14ac:dyDescent="0.25">
      <c r="A57" s="14">
        <v>52</v>
      </c>
      <c r="B57" s="14" t="s">
        <v>271</v>
      </c>
      <c r="C57" s="14" t="s">
        <v>272</v>
      </c>
      <c r="D57" s="14" t="s">
        <v>273</v>
      </c>
      <c r="E57" s="14" t="s">
        <v>274</v>
      </c>
      <c r="F57" s="14" t="s">
        <v>10</v>
      </c>
      <c r="G57" s="40">
        <v>21533.01</v>
      </c>
      <c r="H57" s="29">
        <v>1.4</v>
      </c>
      <c r="I57" s="14"/>
      <c r="J57" s="17">
        <v>22198.51</v>
      </c>
      <c r="K57" s="29" t="s">
        <v>312</v>
      </c>
      <c r="L57" s="26" t="s">
        <v>343</v>
      </c>
      <c r="M57" s="18" t="s">
        <v>331</v>
      </c>
      <c r="N57" s="37" t="s">
        <v>320</v>
      </c>
      <c r="O57" s="18" t="s">
        <v>323</v>
      </c>
      <c r="P57" s="38"/>
    </row>
    <row r="58" spans="1:16" x14ac:dyDescent="0.25">
      <c r="A58" s="14">
        <v>53</v>
      </c>
      <c r="B58" s="14" t="s">
        <v>275</v>
      </c>
      <c r="C58" s="14" t="s">
        <v>276</v>
      </c>
      <c r="D58" s="14" t="s">
        <v>277</v>
      </c>
      <c r="E58" s="14" t="s">
        <v>278</v>
      </c>
      <c r="F58" s="14" t="s">
        <v>10</v>
      </c>
      <c r="G58" s="40">
        <v>26480.5</v>
      </c>
      <c r="H58" s="29">
        <v>6.7</v>
      </c>
      <c r="J58" s="17">
        <v>26480.5</v>
      </c>
      <c r="K58" s="29" t="s">
        <v>312</v>
      </c>
      <c r="L58" s="26" t="s">
        <v>279</v>
      </c>
      <c r="M58" s="18" t="s">
        <v>332</v>
      </c>
      <c r="N58" s="37" t="s">
        <v>320</v>
      </c>
      <c r="O58" s="18" t="s">
        <v>323</v>
      </c>
      <c r="P58" s="38"/>
    </row>
    <row r="59" spans="1:16" x14ac:dyDescent="0.25">
      <c r="A59" s="14">
        <v>54</v>
      </c>
      <c r="B59" s="14" t="s">
        <v>280</v>
      </c>
      <c r="C59" s="14" t="s">
        <v>281</v>
      </c>
      <c r="D59" s="14" t="s">
        <v>282</v>
      </c>
      <c r="E59" s="14" t="s">
        <v>283</v>
      </c>
      <c r="F59" s="14" t="s">
        <v>10</v>
      </c>
      <c r="G59" s="40">
        <v>24435</v>
      </c>
      <c r="H59" s="29">
        <v>2.7</v>
      </c>
      <c r="I59" s="39"/>
      <c r="J59" s="17">
        <v>24435</v>
      </c>
      <c r="K59" s="29" t="s">
        <v>312</v>
      </c>
      <c r="L59" s="26" t="s">
        <v>284</v>
      </c>
      <c r="M59" s="18" t="s">
        <v>333</v>
      </c>
      <c r="N59" s="37" t="s">
        <v>320</v>
      </c>
      <c r="O59" s="18" t="s">
        <v>323</v>
      </c>
      <c r="P59" s="38"/>
    </row>
    <row r="60" spans="1:16" x14ac:dyDescent="0.25">
      <c r="A60" s="14">
        <v>55</v>
      </c>
      <c r="B60" s="14" t="s">
        <v>285</v>
      </c>
      <c r="C60" s="14" t="s">
        <v>286</v>
      </c>
      <c r="D60" s="14" t="s">
        <v>287</v>
      </c>
      <c r="E60" s="14" t="s">
        <v>288</v>
      </c>
      <c r="F60" s="14" t="s">
        <v>10</v>
      </c>
      <c r="G60" s="104">
        <v>83345.84</v>
      </c>
      <c r="H60" s="29">
        <v>4.5</v>
      </c>
      <c r="I60" s="18"/>
      <c r="J60" s="17">
        <v>84645.84</v>
      </c>
      <c r="K60" s="29" t="s">
        <v>312</v>
      </c>
      <c r="L60" s="26" t="s">
        <v>344</v>
      </c>
      <c r="M60" s="18" t="s">
        <v>334</v>
      </c>
      <c r="N60" s="37" t="s">
        <v>320</v>
      </c>
      <c r="O60" s="18" t="s">
        <v>323</v>
      </c>
      <c r="P60" s="38"/>
    </row>
    <row r="61" spans="1:16" x14ac:dyDescent="0.25">
      <c r="A61" s="14">
        <v>56</v>
      </c>
      <c r="B61" s="14" t="s">
        <v>289</v>
      </c>
      <c r="C61" s="14" t="s">
        <v>290</v>
      </c>
      <c r="D61" s="14" t="s">
        <v>291</v>
      </c>
      <c r="E61" s="14" t="s">
        <v>292</v>
      </c>
      <c r="F61" s="14" t="s">
        <v>10</v>
      </c>
      <c r="G61" s="104">
        <v>94423.32</v>
      </c>
      <c r="H61" s="29">
        <v>5.7</v>
      </c>
      <c r="I61" s="18"/>
      <c r="J61" s="17">
        <v>94544.320000000007</v>
      </c>
      <c r="K61" s="29" t="s">
        <v>312</v>
      </c>
      <c r="L61" s="26" t="s">
        <v>345</v>
      </c>
      <c r="M61" s="18" t="s">
        <v>335</v>
      </c>
      <c r="N61" s="37" t="s">
        <v>320</v>
      </c>
      <c r="O61" s="18" t="s">
        <v>323</v>
      </c>
      <c r="P61" s="38"/>
    </row>
    <row r="62" spans="1:16" x14ac:dyDescent="0.25">
      <c r="A62" s="14">
        <v>57</v>
      </c>
      <c r="B62" s="14" t="s">
        <v>293</v>
      </c>
      <c r="C62" s="14" t="s">
        <v>294</v>
      </c>
      <c r="D62" s="14" t="s">
        <v>295</v>
      </c>
      <c r="E62" s="14" t="s">
        <v>296</v>
      </c>
      <c r="F62" s="14" t="s">
        <v>10</v>
      </c>
      <c r="G62" s="104">
        <v>79902.59</v>
      </c>
      <c r="H62" s="29">
        <v>7.7</v>
      </c>
      <c r="I62" s="39"/>
      <c r="J62" s="17">
        <v>79902.59</v>
      </c>
      <c r="K62" s="29" t="s">
        <v>312</v>
      </c>
      <c r="L62" s="26" t="s">
        <v>297</v>
      </c>
      <c r="M62" s="18" t="s">
        <v>336</v>
      </c>
      <c r="N62" s="37" t="s">
        <v>320</v>
      </c>
      <c r="O62" s="18" t="s">
        <v>323</v>
      </c>
      <c r="P62" s="38"/>
    </row>
    <row r="63" spans="1:16" x14ac:dyDescent="0.25">
      <c r="A63" s="14">
        <v>58</v>
      </c>
      <c r="B63" s="14" t="s">
        <v>298</v>
      </c>
      <c r="C63" s="14" t="s">
        <v>299</v>
      </c>
      <c r="D63" s="14" t="s">
        <v>300</v>
      </c>
      <c r="E63" s="14" t="s">
        <v>301</v>
      </c>
      <c r="F63" s="14" t="s">
        <v>10</v>
      </c>
      <c r="G63" s="104">
        <v>6458.64</v>
      </c>
      <c r="H63" s="29">
        <v>0.84</v>
      </c>
      <c r="I63" s="39"/>
      <c r="J63" s="17">
        <v>6458.64</v>
      </c>
      <c r="K63" s="29" t="s">
        <v>312</v>
      </c>
      <c r="L63" s="26" t="s">
        <v>302</v>
      </c>
      <c r="M63" s="18" t="s">
        <v>337</v>
      </c>
      <c r="N63" s="37" t="s">
        <v>320</v>
      </c>
      <c r="O63" s="18" t="s">
        <v>323</v>
      </c>
      <c r="P63" s="38"/>
    </row>
    <row r="64" spans="1:16" x14ac:dyDescent="0.25">
      <c r="A64" s="14">
        <v>59</v>
      </c>
      <c r="B64" s="14" t="s">
        <v>303</v>
      </c>
      <c r="C64" s="14" t="s">
        <v>304</v>
      </c>
      <c r="D64" s="14" t="s">
        <v>305</v>
      </c>
      <c r="E64" s="14" t="s">
        <v>306</v>
      </c>
      <c r="F64" s="14" t="s">
        <v>10</v>
      </c>
      <c r="G64" s="104">
        <v>48605.72</v>
      </c>
      <c r="H64" s="29">
        <v>2.7</v>
      </c>
      <c r="I64" s="39"/>
      <c r="J64" s="17">
        <v>48605.72</v>
      </c>
      <c r="K64" s="29" t="s">
        <v>312</v>
      </c>
      <c r="L64" s="26" t="s">
        <v>307</v>
      </c>
      <c r="M64" s="18" t="s">
        <v>338</v>
      </c>
      <c r="N64" s="37" t="s">
        <v>320</v>
      </c>
      <c r="O64" s="18" t="s">
        <v>323</v>
      </c>
      <c r="P64" s="38"/>
    </row>
    <row r="65" spans="15:16" x14ac:dyDescent="0.25">
      <c r="O65" s="98" t="s">
        <v>426</v>
      </c>
      <c r="P65" s="99">
        <f>+AVERAGE(P7:P56)</f>
        <v>18544.537852452151</v>
      </c>
    </row>
  </sheetData>
  <mergeCells count="14">
    <mergeCell ref="N3:P3"/>
    <mergeCell ref="M3:M4"/>
    <mergeCell ref="A3:A4"/>
    <mergeCell ref="K3:K4"/>
    <mergeCell ref="H3:H4"/>
    <mergeCell ref="I3:I4"/>
    <mergeCell ref="L3:L4"/>
    <mergeCell ref="B3:B4"/>
    <mergeCell ref="C3:C4"/>
    <mergeCell ref="D3:D4"/>
    <mergeCell ref="E3:E4"/>
    <mergeCell ref="F3:F4"/>
    <mergeCell ref="G3:G4"/>
    <mergeCell ref="J3:J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3683B-6CDF-40E6-9DB2-AD7D110B7735}">
  <dimension ref="A1:L55"/>
  <sheetViews>
    <sheetView zoomScale="90" zoomScaleNormal="90" workbookViewId="0">
      <selection activeCell="F21" sqref="F21"/>
    </sheetView>
  </sheetViews>
  <sheetFormatPr defaultRowHeight="14.4" x14ac:dyDescent="0.3"/>
  <cols>
    <col min="1" max="2" width="9" style="33" bestFit="1" customWidth="1"/>
    <col min="3" max="3" width="11.88671875" style="33" bestFit="1" customWidth="1"/>
    <col min="4" max="4" width="12.6640625" style="4" customWidth="1"/>
    <col min="10" max="10" width="13.88671875" customWidth="1"/>
    <col min="11" max="11" width="11.44140625" customWidth="1"/>
  </cols>
  <sheetData>
    <row r="1" spans="1:12" x14ac:dyDescent="0.3">
      <c r="A1" s="140" t="s">
        <v>434</v>
      </c>
      <c r="B1" s="30"/>
      <c r="C1" s="30"/>
    </row>
    <row r="3" spans="1:12" ht="30" customHeight="1" x14ac:dyDescent="0.3">
      <c r="A3" s="123" t="s">
        <v>310</v>
      </c>
      <c r="B3" s="123" t="s">
        <v>4</v>
      </c>
      <c r="C3" s="125" t="s">
        <v>393</v>
      </c>
      <c r="D3" s="112"/>
    </row>
    <row r="4" spans="1:12" x14ac:dyDescent="0.3">
      <c r="A4" s="124"/>
      <c r="B4" s="124"/>
      <c r="C4" s="11" t="s">
        <v>391</v>
      </c>
      <c r="D4" s="11" t="s">
        <v>392</v>
      </c>
    </row>
    <row r="5" spans="1:12" x14ac:dyDescent="0.3">
      <c r="A5" s="13">
        <v>1</v>
      </c>
      <c r="B5" s="13">
        <v>2</v>
      </c>
      <c r="C5" s="13">
        <v>3</v>
      </c>
      <c r="D5" s="13">
        <v>4</v>
      </c>
      <c r="G5" s="126" t="s">
        <v>385</v>
      </c>
      <c r="H5" s="126"/>
      <c r="I5" s="126"/>
      <c r="J5" s="126"/>
      <c r="K5" s="2"/>
    </row>
    <row r="6" spans="1:12" ht="24" x14ac:dyDescent="0.3">
      <c r="A6" s="31">
        <v>1</v>
      </c>
      <c r="B6" s="31">
        <v>2.4</v>
      </c>
      <c r="C6" s="32">
        <v>59097.599999999999</v>
      </c>
      <c r="D6" s="32">
        <v>24624</v>
      </c>
      <c r="G6" s="127" t="s">
        <v>342</v>
      </c>
      <c r="H6" s="127"/>
      <c r="I6" s="87" t="s">
        <v>386</v>
      </c>
      <c r="J6" s="88" t="s">
        <v>387</v>
      </c>
      <c r="K6" s="2"/>
      <c r="L6" s="1"/>
    </row>
    <row r="7" spans="1:12" ht="22.8" x14ac:dyDescent="0.3">
      <c r="A7" s="31">
        <v>2</v>
      </c>
      <c r="B7" s="31">
        <v>0.9</v>
      </c>
      <c r="C7" s="32">
        <v>23803.200000000001</v>
      </c>
      <c r="D7" s="32">
        <v>26448</v>
      </c>
      <c r="G7" s="128" t="s">
        <v>386</v>
      </c>
      <c r="H7" s="89" t="s">
        <v>388</v>
      </c>
      <c r="I7" s="63">
        <v>1</v>
      </c>
      <c r="J7" s="64" t="s">
        <v>424</v>
      </c>
      <c r="K7" s="2"/>
      <c r="L7" s="1"/>
    </row>
    <row r="8" spans="1:12" ht="22.8" x14ac:dyDescent="0.3">
      <c r="A8" s="31">
        <v>3</v>
      </c>
      <c r="B8" s="31">
        <v>3.9</v>
      </c>
      <c r="C8" s="32">
        <v>98167.679999999993</v>
      </c>
      <c r="D8" s="32">
        <v>25171.199999999997</v>
      </c>
      <c r="G8" s="129"/>
      <c r="H8" s="90" t="s">
        <v>389</v>
      </c>
      <c r="I8" s="65"/>
      <c r="J8" s="66">
        <v>1.653177671410561E-34</v>
      </c>
      <c r="K8" s="2"/>
      <c r="L8" s="1"/>
    </row>
    <row r="9" spans="1:12" x14ac:dyDescent="0.3">
      <c r="A9" s="31">
        <v>4</v>
      </c>
      <c r="B9" s="31">
        <v>2.7</v>
      </c>
      <c r="C9" s="32">
        <v>55239.839999999997</v>
      </c>
      <c r="D9" s="32">
        <v>20459.199999999997</v>
      </c>
      <c r="G9" s="130"/>
      <c r="H9" s="91" t="s">
        <v>320</v>
      </c>
      <c r="I9" s="67">
        <v>50</v>
      </c>
      <c r="J9" s="68">
        <v>50</v>
      </c>
      <c r="K9" s="2"/>
      <c r="L9" s="1"/>
    </row>
    <row r="10" spans="1:12" ht="22.8" x14ac:dyDescent="0.3">
      <c r="A10" s="31">
        <v>5</v>
      </c>
      <c r="B10" s="31">
        <v>1</v>
      </c>
      <c r="C10" s="32">
        <v>18550.080000000002</v>
      </c>
      <c r="D10" s="32">
        <v>18550.080000000002</v>
      </c>
      <c r="G10" s="131" t="s">
        <v>387</v>
      </c>
      <c r="H10" s="90" t="s">
        <v>388</v>
      </c>
      <c r="I10" s="69" t="s">
        <v>425</v>
      </c>
      <c r="J10" s="70">
        <v>1</v>
      </c>
      <c r="K10" s="2"/>
      <c r="L10" s="1"/>
    </row>
    <row r="11" spans="1:12" ht="22.8" x14ac:dyDescent="0.3">
      <c r="A11" s="31">
        <v>6</v>
      </c>
      <c r="B11" s="31">
        <v>0.9</v>
      </c>
      <c r="C11" s="32">
        <v>22489.919999999998</v>
      </c>
      <c r="D11" s="32">
        <v>24988.799999999996</v>
      </c>
      <c r="G11" s="129"/>
      <c r="H11" s="90" t="s">
        <v>389</v>
      </c>
      <c r="I11" s="71">
        <v>1.653177671410561E-34</v>
      </c>
      <c r="J11" s="72"/>
      <c r="K11" s="2"/>
      <c r="L11" s="1"/>
    </row>
    <row r="12" spans="1:12" x14ac:dyDescent="0.3">
      <c r="A12" s="31">
        <v>7</v>
      </c>
      <c r="B12" s="31">
        <v>1.9</v>
      </c>
      <c r="C12" s="32">
        <v>44733.599999999999</v>
      </c>
      <c r="D12" s="32">
        <v>23544</v>
      </c>
      <c r="G12" s="132"/>
      <c r="H12" s="92" t="s">
        <v>320</v>
      </c>
      <c r="I12" s="73">
        <v>50</v>
      </c>
      <c r="J12" s="74">
        <v>50</v>
      </c>
      <c r="K12" s="2"/>
      <c r="L12" s="1"/>
    </row>
    <row r="13" spans="1:12" x14ac:dyDescent="0.3">
      <c r="A13" s="31">
        <v>8</v>
      </c>
      <c r="B13" s="31">
        <v>0.3</v>
      </c>
      <c r="C13" s="32">
        <v>8739.5300000000007</v>
      </c>
      <c r="D13" s="32">
        <v>29131.76666666667</v>
      </c>
      <c r="G13" s="133" t="s">
        <v>390</v>
      </c>
      <c r="H13" s="133"/>
      <c r="I13" s="133"/>
      <c r="J13" s="133"/>
      <c r="K13" s="2"/>
      <c r="L13" s="1"/>
    </row>
    <row r="14" spans="1:12" x14ac:dyDescent="0.3">
      <c r="A14" s="31">
        <v>9</v>
      </c>
      <c r="B14" s="31">
        <v>2.2000000000000002</v>
      </c>
      <c r="C14" s="32">
        <v>42435.360000000001</v>
      </c>
      <c r="D14" s="32">
        <v>19288.8</v>
      </c>
      <c r="G14" s="93"/>
      <c r="H14" s="93"/>
      <c r="I14" s="93"/>
      <c r="J14" s="93"/>
      <c r="K14" s="93"/>
      <c r="L14" s="1"/>
    </row>
    <row r="15" spans="1:12" x14ac:dyDescent="0.3">
      <c r="A15" s="31">
        <v>10</v>
      </c>
      <c r="B15" s="31">
        <v>3.6</v>
      </c>
      <c r="C15" s="32">
        <v>74118.240000000005</v>
      </c>
      <c r="D15" s="32">
        <v>20588.400000000001</v>
      </c>
      <c r="G15" s="93"/>
      <c r="H15" s="93"/>
      <c r="I15" s="93"/>
      <c r="J15" s="93"/>
      <c r="K15" s="93"/>
      <c r="L15" s="1"/>
    </row>
    <row r="16" spans="1:12" x14ac:dyDescent="0.3">
      <c r="A16" s="31">
        <v>11</v>
      </c>
      <c r="B16" s="31">
        <v>0.2</v>
      </c>
      <c r="C16" s="32">
        <v>4104</v>
      </c>
      <c r="D16" s="32">
        <v>20520</v>
      </c>
      <c r="G16" s="119" t="s">
        <v>365</v>
      </c>
      <c r="H16" s="119"/>
      <c r="I16" s="119"/>
      <c r="J16" s="119"/>
      <c r="K16" s="119"/>
      <c r="L16" s="1"/>
    </row>
    <row r="17" spans="1:12" x14ac:dyDescent="0.3">
      <c r="A17" s="31">
        <v>12</v>
      </c>
      <c r="B17" s="31">
        <v>1.1000000000000001</v>
      </c>
      <c r="C17" s="32">
        <v>28187.59</v>
      </c>
      <c r="D17" s="32">
        <v>25625.081818181818</v>
      </c>
      <c r="G17" s="120" t="s">
        <v>342</v>
      </c>
      <c r="H17" s="120"/>
      <c r="I17" s="120"/>
      <c r="J17" s="94" t="s">
        <v>366</v>
      </c>
      <c r="K17" s="95" t="s">
        <v>367</v>
      </c>
      <c r="L17" s="1"/>
    </row>
    <row r="18" spans="1:12" x14ac:dyDescent="0.3">
      <c r="A18" s="31">
        <v>13</v>
      </c>
      <c r="B18" s="31">
        <v>18.8</v>
      </c>
      <c r="C18" s="32">
        <v>402797.64</v>
      </c>
      <c r="D18" s="32">
        <v>21425.406382978723</v>
      </c>
      <c r="G18" s="121" t="s">
        <v>368</v>
      </c>
      <c r="H18" s="121" t="s">
        <v>369</v>
      </c>
      <c r="I18" s="121"/>
      <c r="J18" s="75">
        <v>18544.537852399997</v>
      </c>
      <c r="K18" s="76">
        <v>755.96149565615599</v>
      </c>
      <c r="L18" s="1"/>
    </row>
    <row r="19" spans="1:12" ht="22.8" x14ac:dyDescent="0.3">
      <c r="A19" s="31">
        <v>14</v>
      </c>
      <c r="B19" s="31">
        <v>6.5</v>
      </c>
      <c r="C19" s="32">
        <v>136257.53</v>
      </c>
      <c r="D19" s="32">
        <v>20962.696923076925</v>
      </c>
      <c r="G19" s="122"/>
      <c r="H19" s="117" t="s">
        <v>370</v>
      </c>
      <c r="I19" s="96" t="s">
        <v>371</v>
      </c>
      <c r="J19" s="77">
        <v>17025.376350506456</v>
      </c>
      <c r="K19" s="78"/>
      <c r="L19" s="1"/>
    </row>
    <row r="20" spans="1:12" ht="22.8" x14ac:dyDescent="0.3">
      <c r="A20" s="31">
        <v>15</v>
      </c>
      <c r="B20" s="31">
        <v>2.8</v>
      </c>
      <c r="C20" s="32">
        <v>56888.4</v>
      </c>
      <c r="D20" s="32">
        <v>20317.285714285717</v>
      </c>
      <c r="G20" s="122"/>
      <c r="H20" s="117"/>
      <c r="I20" s="97" t="s">
        <v>372</v>
      </c>
      <c r="J20" s="79">
        <v>20063.699354293538</v>
      </c>
      <c r="K20" s="80"/>
      <c r="L20" s="1"/>
    </row>
    <row r="21" spans="1:12" x14ac:dyDescent="0.3">
      <c r="A21" s="31">
        <v>16</v>
      </c>
      <c r="B21" s="31">
        <v>1.7</v>
      </c>
      <c r="C21" s="32">
        <v>32017.1</v>
      </c>
      <c r="D21" s="32">
        <v>18833.588235294119</v>
      </c>
      <c r="G21" s="122"/>
      <c r="H21" s="117" t="s">
        <v>373</v>
      </c>
      <c r="I21" s="117"/>
      <c r="J21" s="79">
        <v>18330.697719555552</v>
      </c>
      <c r="K21" s="80"/>
    </row>
    <row r="22" spans="1:12" x14ac:dyDescent="0.3">
      <c r="A22" s="31">
        <v>17</v>
      </c>
      <c r="B22" s="31">
        <v>18.100000000000001</v>
      </c>
      <c r="C22" s="32">
        <v>383764</v>
      </c>
      <c r="D22" s="32">
        <v>21202.430939226517</v>
      </c>
      <c r="G22" s="122"/>
      <c r="H22" s="117" t="s">
        <v>374</v>
      </c>
      <c r="I22" s="117"/>
      <c r="J22" s="79">
        <v>18040.337684999999</v>
      </c>
      <c r="K22" s="80"/>
    </row>
    <row r="23" spans="1:12" ht="14.4" customHeight="1" x14ac:dyDescent="0.3">
      <c r="A23" s="31">
        <v>18</v>
      </c>
      <c r="B23" s="31">
        <v>0.7</v>
      </c>
      <c r="C23" s="32">
        <v>16428.060000000001</v>
      </c>
      <c r="D23" s="32">
        <v>23468.657142857148</v>
      </c>
      <c r="G23" s="122"/>
      <c r="H23" s="117" t="s">
        <v>375</v>
      </c>
      <c r="I23" s="117"/>
      <c r="J23" s="81">
        <v>28573889.145734623</v>
      </c>
      <c r="K23" s="80"/>
    </row>
    <row r="24" spans="1:12" x14ac:dyDescent="0.3">
      <c r="A24" s="31">
        <v>19</v>
      </c>
      <c r="B24" s="31">
        <v>1.2</v>
      </c>
      <c r="C24" s="32">
        <v>42314.37</v>
      </c>
      <c r="D24" s="32">
        <v>35261.975000000006</v>
      </c>
      <c r="G24" s="122"/>
      <c r="H24" s="117" t="s">
        <v>376</v>
      </c>
      <c r="I24" s="117"/>
      <c r="J24" s="82">
        <v>5345.4549989439274</v>
      </c>
      <c r="K24" s="80"/>
    </row>
    <row r="25" spans="1:12" x14ac:dyDescent="0.3">
      <c r="A25" s="31">
        <v>20</v>
      </c>
      <c r="B25" s="31">
        <v>6.9</v>
      </c>
      <c r="C25" s="32">
        <v>123073.60000000001</v>
      </c>
      <c r="D25" s="32">
        <v>17836.753623188404</v>
      </c>
      <c r="G25" s="122"/>
      <c r="H25" s="117" t="s">
        <v>377</v>
      </c>
      <c r="I25" s="117"/>
      <c r="J25" s="83">
        <v>8568.2999999999993</v>
      </c>
      <c r="K25" s="80"/>
    </row>
    <row r="26" spans="1:12" x14ac:dyDescent="0.3">
      <c r="A26" s="31">
        <v>21</v>
      </c>
      <c r="B26" s="31">
        <v>1.4</v>
      </c>
      <c r="C26" s="32">
        <v>20133.830000000002</v>
      </c>
      <c r="D26" s="32">
        <v>14381.307142857146</v>
      </c>
      <c r="G26" s="122"/>
      <c r="H26" s="117" t="s">
        <v>378</v>
      </c>
      <c r="I26" s="117"/>
      <c r="J26" s="83">
        <v>35261.974999999999</v>
      </c>
      <c r="K26" s="80"/>
    </row>
    <row r="27" spans="1:12" x14ac:dyDescent="0.3">
      <c r="A27" s="31">
        <v>22</v>
      </c>
      <c r="B27" s="31">
        <v>4.5999999999999996</v>
      </c>
      <c r="C27" s="32">
        <v>67599.73</v>
      </c>
      <c r="D27" s="32">
        <v>14695.593478260869</v>
      </c>
      <c r="G27" s="122"/>
      <c r="H27" s="117" t="s">
        <v>379</v>
      </c>
      <c r="I27" s="117"/>
      <c r="J27" s="83">
        <v>26693.674999999999</v>
      </c>
      <c r="K27" s="80"/>
    </row>
    <row r="28" spans="1:12" ht="22.95" customHeight="1" x14ac:dyDescent="0.3">
      <c r="A28" s="31">
        <v>23</v>
      </c>
      <c r="B28" s="31">
        <v>1.2</v>
      </c>
      <c r="C28" s="32">
        <v>30392.78</v>
      </c>
      <c r="D28" s="32">
        <v>25327.316666666666</v>
      </c>
      <c r="G28" s="122"/>
      <c r="H28" s="117" t="s">
        <v>380</v>
      </c>
      <c r="I28" s="117"/>
      <c r="J28" s="83">
        <v>7421.8404999999984</v>
      </c>
      <c r="K28" s="80"/>
    </row>
    <row r="29" spans="1:12" x14ac:dyDescent="0.3">
      <c r="A29" s="31">
        <v>24</v>
      </c>
      <c r="B29" s="31">
        <v>2.7</v>
      </c>
      <c r="C29" s="32">
        <v>37251.019999999997</v>
      </c>
      <c r="D29" s="32">
        <v>13796.674074074072</v>
      </c>
      <c r="G29" s="122"/>
      <c r="H29" s="117" t="s">
        <v>381</v>
      </c>
      <c r="I29" s="117"/>
      <c r="J29" s="81">
        <v>0.63241720477665919</v>
      </c>
      <c r="K29" s="84">
        <v>0.33660070854935886</v>
      </c>
    </row>
    <row r="30" spans="1:12" x14ac:dyDescent="0.3">
      <c r="A30" s="31">
        <v>25</v>
      </c>
      <c r="B30" s="31">
        <v>1</v>
      </c>
      <c r="C30" s="32">
        <v>17134.2</v>
      </c>
      <c r="D30" s="32">
        <v>17134.2</v>
      </c>
      <c r="G30" s="118"/>
      <c r="H30" s="118" t="s">
        <v>382</v>
      </c>
      <c r="I30" s="118"/>
      <c r="J30" s="85">
        <v>0.60352828102631018</v>
      </c>
      <c r="K30" s="86">
        <v>0.66190837451414797</v>
      </c>
    </row>
    <row r="31" spans="1:12" ht="14.4" customHeight="1" x14ac:dyDescent="0.3">
      <c r="A31" s="31">
        <v>26</v>
      </c>
      <c r="B31" s="31">
        <v>3.2</v>
      </c>
      <c r="C31" s="32">
        <v>75207.539999999994</v>
      </c>
      <c r="D31" s="32">
        <v>23502.356249999997</v>
      </c>
    </row>
    <row r="32" spans="1:12" x14ac:dyDescent="0.3">
      <c r="A32" s="31">
        <v>27</v>
      </c>
      <c r="B32" s="31">
        <v>10.5</v>
      </c>
      <c r="C32" s="32">
        <v>183176.39</v>
      </c>
      <c r="D32" s="32">
        <v>17445.370476190477</v>
      </c>
    </row>
    <row r="33" spans="1:4" x14ac:dyDescent="0.3">
      <c r="A33" s="31">
        <v>28</v>
      </c>
      <c r="B33" s="31">
        <v>1.2</v>
      </c>
      <c r="C33" s="32">
        <v>17401.8</v>
      </c>
      <c r="D33" s="32">
        <v>14501.5</v>
      </c>
    </row>
    <row r="34" spans="1:4" x14ac:dyDescent="0.3">
      <c r="A34" s="31">
        <v>29</v>
      </c>
      <c r="B34" s="31">
        <v>7.5</v>
      </c>
      <c r="C34" s="32">
        <v>112292.05</v>
      </c>
      <c r="D34" s="32">
        <v>14972.273333333334</v>
      </c>
    </row>
    <row r="35" spans="1:4" x14ac:dyDescent="0.3">
      <c r="A35" s="31">
        <v>30</v>
      </c>
      <c r="B35" s="31">
        <v>0.8</v>
      </c>
      <c r="C35" s="32">
        <v>12762.82</v>
      </c>
      <c r="D35" s="32">
        <v>15953.525</v>
      </c>
    </row>
    <row r="36" spans="1:4" x14ac:dyDescent="0.3">
      <c r="A36" s="31">
        <v>31</v>
      </c>
      <c r="B36" s="31">
        <v>0.3</v>
      </c>
      <c r="C36" s="32">
        <v>5359.25</v>
      </c>
      <c r="D36" s="32">
        <v>17864.166666666668</v>
      </c>
    </row>
    <row r="37" spans="1:4" x14ac:dyDescent="0.3">
      <c r="A37" s="31">
        <v>32</v>
      </c>
      <c r="B37" s="31">
        <v>1.2</v>
      </c>
      <c r="C37" s="32">
        <v>15354.63</v>
      </c>
      <c r="D37" s="32">
        <v>12795.525</v>
      </c>
    </row>
    <row r="38" spans="1:4" x14ac:dyDescent="0.3">
      <c r="A38" s="31">
        <v>33</v>
      </c>
      <c r="B38" s="31">
        <v>2.2999999999999998</v>
      </c>
      <c r="C38" s="32">
        <v>41897.97</v>
      </c>
      <c r="D38" s="32">
        <v>18216.508695652177</v>
      </c>
    </row>
    <row r="39" spans="1:4" x14ac:dyDescent="0.3">
      <c r="A39" s="31">
        <v>34</v>
      </c>
      <c r="B39" s="31">
        <v>1.4</v>
      </c>
      <c r="C39" s="32">
        <v>32615.73</v>
      </c>
      <c r="D39" s="32">
        <v>23296.95</v>
      </c>
    </row>
    <row r="40" spans="1:4" x14ac:dyDescent="0.3">
      <c r="A40" s="31">
        <v>35</v>
      </c>
      <c r="B40" s="31">
        <v>6.2</v>
      </c>
      <c r="C40" s="32">
        <v>84071.48</v>
      </c>
      <c r="D40" s="32">
        <v>13559.916129032257</v>
      </c>
    </row>
    <row r="41" spans="1:4" x14ac:dyDescent="0.3">
      <c r="A41" s="31">
        <v>36</v>
      </c>
      <c r="B41" s="31">
        <v>5.7</v>
      </c>
      <c r="C41" s="32">
        <v>89563.86</v>
      </c>
      <c r="D41" s="32">
        <v>15712.957894736841</v>
      </c>
    </row>
    <row r="42" spans="1:4" x14ac:dyDescent="0.3">
      <c r="A42" s="31">
        <v>37</v>
      </c>
      <c r="B42" s="31">
        <v>3.5</v>
      </c>
      <c r="C42" s="32">
        <v>40656.18</v>
      </c>
      <c r="D42" s="32">
        <v>11616.051428571429</v>
      </c>
    </row>
    <row r="43" spans="1:4" x14ac:dyDescent="0.3">
      <c r="A43" s="31">
        <v>38</v>
      </c>
      <c r="B43" s="31">
        <v>0.4</v>
      </c>
      <c r="C43" s="32">
        <v>4207.55</v>
      </c>
      <c r="D43" s="32">
        <v>10518.875</v>
      </c>
    </row>
    <row r="44" spans="1:4" x14ac:dyDescent="0.3">
      <c r="A44" s="31">
        <v>39</v>
      </c>
      <c r="B44" s="31">
        <v>2.8</v>
      </c>
      <c r="C44" s="32">
        <v>33949.43</v>
      </c>
      <c r="D44" s="32">
        <v>12124.79642857143</v>
      </c>
    </row>
    <row r="45" spans="1:4" x14ac:dyDescent="0.3">
      <c r="A45" s="31">
        <v>40</v>
      </c>
      <c r="B45" s="31">
        <v>0.3</v>
      </c>
      <c r="C45" s="32">
        <v>4126.1400000000003</v>
      </c>
      <c r="D45" s="32">
        <v>13753.800000000001</v>
      </c>
    </row>
    <row r="46" spans="1:4" x14ac:dyDescent="0.3">
      <c r="A46" s="31">
        <v>41</v>
      </c>
      <c r="B46" s="31">
        <v>13.7</v>
      </c>
      <c r="C46" s="32">
        <v>224230.95</v>
      </c>
      <c r="D46" s="32">
        <v>16367.222627737228</v>
      </c>
    </row>
    <row r="47" spans="1:4" x14ac:dyDescent="0.3">
      <c r="A47" s="31">
        <v>42</v>
      </c>
      <c r="B47" s="31">
        <v>1.43</v>
      </c>
      <c r="C47" s="32">
        <v>20941.71</v>
      </c>
      <c r="D47" s="32">
        <v>14644.552447552447</v>
      </c>
    </row>
    <row r="48" spans="1:4" x14ac:dyDescent="0.3">
      <c r="A48" s="31">
        <v>43</v>
      </c>
      <c r="B48" s="31">
        <v>1.2</v>
      </c>
      <c r="C48" s="32">
        <v>10281.959999999999</v>
      </c>
      <c r="D48" s="32">
        <v>8568.2999999999993</v>
      </c>
    </row>
    <row r="49" spans="1:4" x14ac:dyDescent="0.3">
      <c r="A49" s="31">
        <v>44</v>
      </c>
      <c r="B49" s="31">
        <v>0.2</v>
      </c>
      <c r="C49" s="32">
        <v>4118.1000000000004</v>
      </c>
      <c r="D49" s="32">
        <v>20590.5</v>
      </c>
    </row>
    <row r="50" spans="1:4" x14ac:dyDescent="0.3">
      <c r="A50" s="31">
        <v>45</v>
      </c>
      <c r="B50" s="31">
        <v>6.6</v>
      </c>
      <c r="C50" s="32">
        <v>77800.649999999994</v>
      </c>
      <c r="D50" s="32">
        <v>11787.977272727272</v>
      </c>
    </row>
    <row r="51" spans="1:4" x14ac:dyDescent="0.3">
      <c r="A51" s="31">
        <v>46</v>
      </c>
      <c r="B51" s="31">
        <v>1.4</v>
      </c>
      <c r="C51" s="32">
        <v>15793.62</v>
      </c>
      <c r="D51" s="32">
        <v>11281.157142857144</v>
      </c>
    </row>
    <row r="52" spans="1:4" x14ac:dyDescent="0.3">
      <c r="A52" s="31">
        <v>47</v>
      </c>
      <c r="B52" s="31">
        <v>2.6</v>
      </c>
      <c r="C52" s="32">
        <v>44329.17</v>
      </c>
      <c r="D52" s="32">
        <v>17049.680769230767</v>
      </c>
    </row>
    <row r="53" spans="1:4" x14ac:dyDescent="0.3">
      <c r="A53" s="31">
        <v>48</v>
      </c>
      <c r="B53" s="31">
        <v>1.7</v>
      </c>
      <c r="C53" s="32">
        <v>25956.98</v>
      </c>
      <c r="D53" s="32">
        <v>15268.811764705883</v>
      </c>
    </row>
    <row r="54" spans="1:4" x14ac:dyDescent="0.3">
      <c r="A54" s="31">
        <v>49</v>
      </c>
      <c r="B54" s="31">
        <v>5.5</v>
      </c>
      <c r="C54" s="32">
        <v>101229.83</v>
      </c>
      <c r="D54" s="32">
        <v>18405.423636363637</v>
      </c>
    </row>
    <row r="55" spans="1:4" x14ac:dyDescent="0.3">
      <c r="A55" s="31">
        <v>50</v>
      </c>
      <c r="B55" s="31">
        <v>4.7</v>
      </c>
      <c r="C55" s="32">
        <v>65073.760000000002</v>
      </c>
      <c r="D55" s="32">
        <v>13845.48085106383</v>
      </c>
    </row>
  </sheetData>
  <mergeCells count="23">
    <mergeCell ref="A3:A4"/>
    <mergeCell ref="C3:D3"/>
    <mergeCell ref="B3:B4"/>
    <mergeCell ref="H26:I26"/>
    <mergeCell ref="H27:I27"/>
    <mergeCell ref="G5:J5"/>
    <mergeCell ref="G6:H6"/>
    <mergeCell ref="G7:G9"/>
    <mergeCell ref="G10:G12"/>
    <mergeCell ref="G13:J13"/>
    <mergeCell ref="H28:I28"/>
    <mergeCell ref="H29:I29"/>
    <mergeCell ref="H30:I30"/>
    <mergeCell ref="G16:K16"/>
    <mergeCell ref="G17:I17"/>
    <mergeCell ref="G18:G30"/>
    <mergeCell ref="H18:I18"/>
    <mergeCell ref="H19:H20"/>
    <mergeCell ref="H21:I21"/>
    <mergeCell ref="H22:I22"/>
    <mergeCell ref="H23:I23"/>
    <mergeCell ref="H24:I24"/>
    <mergeCell ref="H25:I2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A1173-46D0-4EE5-93A3-F057B364F939}">
  <dimension ref="A1:L47"/>
  <sheetViews>
    <sheetView zoomScaleNormal="100" workbookViewId="0">
      <selection activeCell="A17" sqref="A17"/>
    </sheetView>
  </sheetViews>
  <sheetFormatPr defaultColWidth="8.88671875" defaultRowHeight="13.2" x14ac:dyDescent="0.25"/>
  <cols>
    <col min="1" max="1" width="34.33203125" style="42" customWidth="1"/>
    <col min="2" max="7" width="15.6640625" style="42" customWidth="1"/>
    <col min="8" max="8" width="16.5546875" style="42" customWidth="1"/>
    <col min="9" max="9" width="16.88671875" style="42" customWidth="1"/>
    <col min="10" max="10" width="15.6640625" style="42" customWidth="1"/>
    <col min="11" max="11" width="14.77734375" style="42" customWidth="1"/>
    <col min="12" max="12" width="16.109375" style="42" bestFit="1" customWidth="1"/>
    <col min="13" max="16384" width="8.88671875" style="42"/>
  </cols>
  <sheetData>
    <row r="1" spans="1:12" x14ac:dyDescent="0.25">
      <c r="A1" s="148" t="s">
        <v>436</v>
      </c>
    </row>
    <row r="2" spans="1:12" x14ac:dyDescent="0.25">
      <c r="B2" s="46"/>
      <c r="F2" s="43"/>
    </row>
    <row r="3" spans="1:12" ht="26.4" x14ac:dyDescent="0.25">
      <c r="A3" s="11" t="s">
        <v>430</v>
      </c>
      <c r="B3" s="55">
        <f>'2 priedas'!P65</f>
        <v>18544.537852452151</v>
      </c>
      <c r="F3" s="43"/>
    </row>
    <row r="4" spans="1:12" x14ac:dyDescent="0.25">
      <c r="B4" s="46"/>
      <c r="F4" s="43"/>
    </row>
    <row r="5" spans="1:12" x14ac:dyDescent="0.25">
      <c r="A5" s="53" t="s">
        <v>394</v>
      </c>
      <c r="B5" s="11" t="s">
        <v>435</v>
      </c>
      <c r="C5" s="11" t="s">
        <v>417</v>
      </c>
      <c r="D5" s="11" t="s">
        <v>418</v>
      </c>
      <c r="E5" s="11" t="s">
        <v>419</v>
      </c>
      <c r="F5" s="11" t="s">
        <v>420</v>
      </c>
      <c r="G5" s="11" t="s">
        <v>421</v>
      </c>
      <c r="H5" s="11" t="s">
        <v>400</v>
      </c>
      <c r="I5" s="11" t="s">
        <v>422</v>
      </c>
      <c r="J5" s="11" t="s">
        <v>391</v>
      </c>
    </row>
    <row r="6" spans="1:12" x14ac:dyDescent="0.25">
      <c r="A6" s="48">
        <v>1</v>
      </c>
      <c r="B6" s="48">
        <v>2</v>
      </c>
      <c r="C6" s="48">
        <v>3</v>
      </c>
      <c r="D6" s="48">
        <v>4</v>
      </c>
      <c r="E6" s="48">
        <v>5</v>
      </c>
      <c r="F6" s="48">
        <v>6</v>
      </c>
      <c r="G6" s="48">
        <v>7</v>
      </c>
      <c r="H6" s="48">
        <v>8</v>
      </c>
      <c r="I6" s="48">
        <v>9</v>
      </c>
      <c r="J6" s="48">
        <v>10</v>
      </c>
    </row>
    <row r="7" spans="1:12" x14ac:dyDescent="0.25">
      <c r="A7" s="62" t="s">
        <v>414</v>
      </c>
      <c r="B7" s="141">
        <f>$B$3</f>
        <v>18544.537852452151</v>
      </c>
      <c r="C7" s="141">
        <f t="shared" ref="C7:I7" si="0">$B$3</f>
        <v>18544.537852452151</v>
      </c>
      <c r="D7" s="141">
        <f t="shared" si="0"/>
        <v>18544.537852452151</v>
      </c>
      <c r="E7" s="141">
        <f t="shared" si="0"/>
        <v>18544.537852452151</v>
      </c>
      <c r="F7" s="141">
        <f t="shared" si="0"/>
        <v>18544.537852452151</v>
      </c>
      <c r="G7" s="141">
        <f t="shared" si="0"/>
        <v>18544.537852452151</v>
      </c>
      <c r="H7" s="141">
        <f t="shared" si="0"/>
        <v>18544.537852452151</v>
      </c>
      <c r="I7" s="141">
        <f t="shared" si="0"/>
        <v>18544.537852452151</v>
      </c>
      <c r="J7" s="109"/>
    </row>
    <row r="8" spans="1:12" ht="43.2" customHeight="1" x14ac:dyDescent="0.25">
      <c r="A8" s="51" t="s">
        <v>415</v>
      </c>
      <c r="B8" s="107">
        <v>170</v>
      </c>
      <c r="C8" s="107">
        <v>240</v>
      </c>
      <c r="D8" s="107">
        <v>210</v>
      </c>
      <c r="E8" s="107">
        <v>200</v>
      </c>
      <c r="F8" s="107">
        <v>200</v>
      </c>
      <c r="G8" s="107">
        <v>130</v>
      </c>
      <c r="H8" s="107">
        <v>68</v>
      </c>
      <c r="I8" s="107">
        <v>30</v>
      </c>
      <c r="J8" s="142">
        <f>SUM(B8:I8)</f>
        <v>1248</v>
      </c>
    </row>
    <row r="9" spans="1:12" ht="15" customHeight="1" x14ac:dyDescent="0.25">
      <c r="A9" s="50" t="s">
        <v>410</v>
      </c>
      <c r="B9" s="143">
        <f>ROUND(B8*B7,0)</f>
        <v>3152571</v>
      </c>
      <c r="C9" s="143">
        <f t="shared" ref="C9:E9" si="1">ROUND(C8*C7,0)</f>
        <v>4450689</v>
      </c>
      <c r="D9" s="143">
        <f t="shared" si="1"/>
        <v>3894353</v>
      </c>
      <c r="E9" s="143">
        <f t="shared" si="1"/>
        <v>3708908</v>
      </c>
      <c r="F9" s="143">
        <f t="shared" ref="F9" si="2">ROUND(F8*F7,0)</f>
        <v>3708908</v>
      </c>
      <c r="G9" s="143">
        <f t="shared" ref="G9" si="3">ROUND(G8*G7,0)</f>
        <v>2410790</v>
      </c>
      <c r="H9" s="143">
        <f t="shared" ref="H9" si="4">ROUND(H8*H7,0)</f>
        <v>1261029</v>
      </c>
      <c r="I9" s="143">
        <f t="shared" ref="I9" si="5">ROUND(I8*I7,0)</f>
        <v>556336</v>
      </c>
      <c r="J9" s="144">
        <f>SUM(B9:I9)</f>
        <v>23143584</v>
      </c>
      <c r="K9" s="49"/>
      <c r="L9" s="45"/>
    </row>
    <row r="10" spans="1:12" x14ac:dyDescent="0.25">
      <c r="A10" s="50" t="s">
        <v>411</v>
      </c>
      <c r="B10" s="145">
        <f>ROUND(B9*0.07,0)</f>
        <v>220680</v>
      </c>
      <c r="C10" s="145">
        <f t="shared" ref="C10:E10" si="6">ROUND(C9*0.07,0)</f>
        <v>311548</v>
      </c>
      <c r="D10" s="145">
        <f t="shared" si="6"/>
        <v>272605</v>
      </c>
      <c r="E10" s="145">
        <f t="shared" si="6"/>
        <v>259624</v>
      </c>
      <c r="F10" s="145">
        <f t="shared" ref="F10" si="7">ROUND(F9*0.07,0)</f>
        <v>259624</v>
      </c>
      <c r="G10" s="145">
        <f t="shared" ref="G10" si="8">ROUND(G9*0.07,0)</f>
        <v>168755</v>
      </c>
      <c r="H10" s="145">
        <f t="shared" ref="H10" si="9">ROUND(H9*0.07,0)</f>
        <v>88272</v>
      </c>
      <c r="I10" s="145">
        <f t="shared" ref="I10" si="10">ROUND(I9*0.07,0)</f>
        <v>38944</v>
      </c>
      <c r="J10" s="144">
        <f>SUM(B10:I10)</f>
        <v>1620052</v>
      </c>
      <c r="K10" s="105"/>
      <c r="L10" s="45"/>
    </row>
    <row r="11" spans="1:12" s="102" customFormat="1" ht="22.95" customHeight="1" x14ac:dyDescent="0.25">
      <c r="A11" s="101" t="s">
        <v>413</v>
      </c>
      <c r="B11" s="146">
        <f>B9+B10</f>
        <v>3373251</v>
      </c>
      <c r="C11" s="146">
        <f>C9+C10</f>
        <v>4762237</v>
      </c>
      <c r="D11" s="146">
        <f t="shared" ref="D11:I11" si="11">D9+D10</f>
        <v>4166958</v>
      </c>
      <c r="E11" s="146">
        <f t="shared" si="11"/>
        <v>3968532</v>
      </c>
      <c r="F11" s="146">
        <f t="shared" si="11"/>
        <v>3968532</v>
      </c>
      <c r="G11" s="146">
        <f t="shared" si="11"/>
        <v>2579545</v>
      </c>
      <c r="H11" s="146">
        <f t="shared" si="11"/>
        <v>1349301</v>
      </c>
      <c r="I11" s="146">
        <f t="shared" si="11"/>
        <v>595280</v>
      </c>
      <c r="J11" s="147">
        <f>SUM(B11:I11)</f>
        <v>24763636</v>
      </c>
      <c r="K11" s="106"/>
      <c r="L11" s="45"/>
    </row>
    <row r="12" spans="1:12" x14ac:dyDescent="0.25">
      <c r="B12" s="49"/>
      <c r="C12" s="49"/>
      <c r="D12" s="49"/>
      <c r="E12" s="49"/>
      <c r="F12" s="49"/>
      <c r="G12" s="49"/>
      <c r="H12" s="49"/>
      <c r="I12" s="49"/>
    </row>
    <row r="13" spans="1:12" x14ac:dyDescent="0.25">
      <c r="B13" s="49"/>
      <c r="C13" s="49"/>
      <c r="D13" s="49"/>
      <c r="E13" s="49"/>
      <c r="F13" s="49"/>
      <c r="G13" s="49"/>
      <c r="H13" s="49"/>
      <c r="I13" s="49"/>
    </row>
    <row r="14" spans="1:12" x14ac:dyDescent="0.25">
      <c r="B14" s="49"/>
      <c r="C14" s="54"/>
      <c r="D14" s="49"/>
      <c r="E14" s="49"/>
      <c r="F14" s="49"/>
      <c r="G14" s="49"/>
      <c r="H14" s="49"/>
      <c r="I14" s="49"/>
    </row>
    <row r="15" spans="1:12" x14ac:dyDescent="0.25">
      <c r="B15" s="49"/>
      <c r="C15" s="49"/>
      <c r="D15" s="49"/>
      <c r="E15" s="49"/>
      <c r="F15" s="49"/>
      <c r="G15" s="49"/>
      <c r="H15" s="49"/>
      <c r="I15" s="49"/>
    </row>
    <row r="16" spans="1:12" x14ac:dyDescent="0.25">
      <c r="B16" s="49"/>
      <c r="C16" s="49"/>
      <c r="D16" s="49"/>
      <c r="E16" s="49"/>
      <c r="F16" s="49"/>
      <c r="G16" s="49"/>
      <c r="H16" s="49"/>
      <c r="I16" s="49"/>
    </row>
    <row r="17" spans="2:9" x14ac:dyDescent="0.25">
      <c r="B17" s="49"/>
      <c r="C17" s="49"/>
      <c r="D17" s="49"/>
      <c r="E17" s="49"/>
      <c r="F17" s="49"/>
      <c r="G17" s="49"/>
      <c r="H17" s="49"/>
      <c r="I17" s="49"/>
    </row>
    <row r="18" spans="2:9" x14ac:dyDescent="0.25">
      <c r="B18" s="49"/>
      <c r="C18" s="49"/>
      <c r="D18" s="49"/>
      <c r="E18" s="49"/>
      <c r="F18" s="49"/>
      <c r="G18" s="49"/>
      <c r="H18" s="49"/>
      <c r="I18" s="49"/>
    </row>
    <row r="19" spans="2:9" x14ac:dyDescent="0.25">
      <c r="B19" s="49"/>
      <c r="C19" s="49"/>
      <c r="D19" s="49"/>
      <c r="E19" s="49"/>
      <c r="F19" s="49"/>
      <c r="G19" s="49"/>
      <c r="H19" s="49"/>
      <c r="I19" s="49"/>
    </row>
    <row r="20" spans="2:9" x14ac:dyDescent="0.25">
      <c r="B20" s="49"/>
      <c r="C20" s="49"/>
      <c r="D20" s="49"/>
      <c r="E20" s="49"/>
      <c r="F20" s="49"/>
      <c r="G20" s="49"/>
      <c r="H20" s="49"/>
      <c r="I20" s="49"/>
    </row>
    <row r="27" spans="2:9" ht="14.4" customHeight="1" x14ac:dyDescent="0.25"/>
    <row r="28" spans="2:9" ht="14.4" customHeight="1" x14ac:dyDescent="0.25"/>
    <row r="29" spans="2:9" ht="14.4" customHeight="1" x14ac:dyDescent="0.25"/>
    <row r="30" spans="2:9" ht="14.4" customHeight="1" x14ac:dyDescent="0.25"/>
    <row r="31" spans="2:9" ht="14.4" customHeight="1" x14ac:dyDescent="0.25"/>
    <row r="32" spans="2:9" ht="13.2" customHeight="1" x14ac:dyDescent="0.25"/>
    <row r="33" ht="13.95" customHeight="1" x14ac:dyDescent="0.25"/>
    <row r="34" ht="13.2" customHeight="1" x14ac:dyDescent="0.25"/>
    <row r="35" ht="13.95" customHeight="1" x14ac:dyDescent="0.25"/>
    <row r="36" ht="13.2" customHeight="1" x14ac:dyDescent="0.25"/>
    <row r="37" ht="13.95" customHeight="1" x14ac:dyDescent="0.25"/>
    <row r="38" ht="13.2" customHeight="1" x14ac:dyDescent="0.25"/>
    <row r="39" ht="13.95" customHeight="1" x14ac:dyDescent="0.25"/>
    <row r="40" ht="14.4" customHeight="1" x14ac:dyDescent="0.25"/>
    <row r="41" ht="14.4" customHeight="1" x14ac:dyDescent="0.25"/>
    <row r="42" ht="14.4" customHeight="1" x14ac:dyDescent="0.25"/>
    <row r="43" ht="14.4" customHeight="1" x14ac:dyDescent="0.25"/>
    <row r="44" ht="14.4" customHeight="1" x14ac:dyDescent="0.25"/>
    <row r="45" ht="14.4" customHeight="1" x14ac:dyDescent="0.25"/>
    <row r="46" ht="14.4" customHeight="1" x14ac:dyDescent="0.25"/>
    <row r="47" ht="14.4" customHeight="1" x14ac:dyDescent="0.25"/>
  </sheetData>
  <phoneticPr fontId="1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F1FE3-FC5E-4C00-A0C6-AF74CC029E3B}">
  <dimension ref="A1:O29"/>
  <sheetViews>
    <sheetView tabSelected="1" zoomScaleNormal="100" workbookViewId="0">
      <selection activeCell="C25" sqref="C25"/>
    </sheetView>
  </sheetViews>
  <sheetFormatPr defaultColWidth="8.88671875" defaultRowHeight="13.2" x14ac:dyDescent="0.25"/>
  <cols>
    <col min="1" max="1" width="29.33203125" style="42" customWidth="1"/>
    <col min="2" max="11" width="16.6640625" style="42" customWidth="1"/>
    <col min="12" max="12" width="17.6640625" style="42" customWidth="1"/>
    <col min="13" max="13" width="16.5546875" style="42" customWidth="1"/>
    <col min="14" max="14" width="16.88671875" style="42" customWidth="1"/>
    <col min="15" max="15" width="15.6640625" style="42" customWidth="1"/>
    <col min="16" max="16" width="15.5546875" style="42" customWidth="1"/>
    <col min="17" max="17" width="13.44140625" style="42" bestFit="1" customWidth="1"/>
    <col min="18" max="18" width="16.109375" style="42" bestFit="1" customWidth="1"/>
    <col min="19" max="16384" width="8.88671875" style="42"/>
  </cols>
  <sheetData>
    <row r="1" spans="1:15" x14ac:dyDescent="0.25">
      <c r="A1" s="148" t="s">
        <v>437</v>
      </c>
      <c r="C1" s="44"/>
      <c r="D1" s="44"/>
    </row>
    <row r="2" spans="1:15" x14ac:dyDescent="0.25">
      <c r="B2" s="44"/>
      <c r="C2" s="44"/>
      <c r="D2" s="44"/>
    </row>
    <row r="3" spans="1:15" ht="14.4" customHeight="1" x14ac:dyDescent="0.25">
      <c r="A3" s="115" t="s">
        <v>416</v>
      </c>
      <c r="B3" s="115"/>
    </row>
    <row r="4" spans="1:15" x14ac:dyDescent="0.25">
      <c r="A4" s="48">
        <v>1</v>
      </c>
      <c r="B4" s="48">
        <v>2</v>
      </c>
    </row>
    <row r="5" spans="1:15" x14ac:dyDescent="0.25">
      <c r="A5" s="50" t="s">
        <v>410</v>
      </c>
      <c r="B5" s="58">
        <f>24750000/1.07</f>
        <v>23130841.121495325</v>
      </c>
      <c r="N5" s="45"/>
      <c r="O5" s="47"/>
    </row>
    <row r="6" spans="1:15" x14ac:dyDescent="0.25">
      <c r="A6" s="50" t="s">
        <v>411</v>
      </c>
      <c r="B6" s="61">
        <f>B5*0.07</f>
        <v>1619158.878504673</v>
      </c>
    </row>
    <row r="7" spans="1:15" x14ac:dyDescent="0.25">
      <c r="A7" s="59" t="s">
        <v>413</v>
      </c>
      <c r="B7" s="60">
        <f>B5+B6</f>
        <v>24750000</v>
      </c>
      <c r="N7" s="49"/>
    </row>
    <row r="8" spans="1:15" x14ac:dyDescent="0.25">
      <c r="D8" s="45"/>
      <c r="F8" s="49"/>
      <c r="G8" s="49"/>
      <c r="H8" s="49"/>
      <c r="I8" s="49"/>
      <c r="J8" s="49"/>
      <c r="K8" s="49"/>
      <c r="L8" s="49"/>
      <c r="M8" s="49"/>
      <c r="N8" s="49"/>
    </row>
    <row r="9" spans="1:15" ht="14.4" customHeight="1" x14ac:dyDescent="0.25">
      <c r="A9" s="134" t="s">
        <v>394</v>
      </c>
      <c r="B9" s="134" t="s">
        <v>412</v>
      </c>
      <c r="C9" s="134"/>
      <c r="D9" s="134"/>
      <c r="E9" s="134"/>
      <c r="F9" s="134"/>
      <c r="G9" s="134"/>
      <c r="H9" s="134"/>
      <c r="I9" s="134"/>
      <c r="J9" s="134"/>
      <c r="K9" s="135" t="s">
        <v>391</v>
      </c>
      <c r="L9" s="49"/>
      <c r="M9" s="49"/>
      <c r="N9" s="49"/>
    </row>
    <row r="10" spans="1:15" x14ac:dyDescent="0.25">
      <c r="A10" s="134"/>
      <c r="B10" s="53" t="s">
        <v>401</v>
      </c>
      <c r="C10" s="11" t="s">
        <v>402</v>
      </c>
      <c r="D10" s="11" t="s">
        <v>403</v>
      </c>
      <c r="E10" s="11" t="s">
        <v>404</v>
      </c>
      <c r="F10" s="11" t="s">
        <v>405</v>
      </c>
      <c r="G10" s="11" t="s">
        <v>406</v>
      </c>
      <c r="H10" s="11" t="s">
        <v>407</v>
      </c>
      <c r="I10" s="11" t="s">
        <v>408</v>
      </c>
      <c r="J10" s="11" t="s">
        <v>409</v>
      </c>
      <c r="K10" s="135"/>
      <c r="L10" s="49"/>
      <c r="M10" s="49"/>
      <c r="N10" s="49"/>
    </row>
    <row r="11" spans="1:15" x14ac:dyDescent="0.25">
      <c r="A11" s="134"/>
      <c r="B11" s="52" t="s">
        <v>428</v>
      </c>
      <c r="C11" s="52" t="s">
        <v>429</v>
      </c>
      <c r="D11" s="52" t="s">
        <v>417</v>
      </c>
      <c r="E11" s="52" t="s">
        <v>418</v>
      </c>
      <c r="F11" s="52" t="s">
        <v>419</v>
      </c>
      <c r="G11" s="52" t="s">
        <v>420</v>
      </c>
      <c r="H11" s="52" t="s">
        <v>421</v>
      </c>
      <c r="I11" s="52" t="s">
        <v>400</v>
      </c>
      <c r="J11" s="52" t="s">
        <v>422</v>
      </c>
      <c r="K11" s="136"/>
      <c r="L11" s="49"/>
      <c r="M11" s="49"/>
      <c r="N11" s="49"/>
    </row>
    <row r="12" spans="1:15" ht="13.95" customHeight="1" x14ac:dyDescent="0.25">
      <c r="A12" s="48">
        <v>1</v>
      </c>
      <c r="B12" s="48">
        <v>2</v>
      </c>
      <c r="C12" s="48">
        <v>3</v>
      </c>
      <c r="D12" s="48">
        <v>4</v>
      </c>
      <c r="E12" s="48">
        <v>5</v>
      </c>
      <c r="F12" s="48">
        <v>6</v>
      </c>
      <c r="G12" s="48">
        <v>7</v>
      </c>
      <c r="H12" s="48">
        <v>8</v>
      </c>
      <c r="I12" s="48">
        <v>9</v>
      </c>
      <c r="J12" s="48">
        <v>10</v>
      </c>
      <c r="K12" s="48">
        <v>11</v>
      </c>
    </row>
    <row r="13" spans="1:15" ht="43.8" customHeight="1" x14ac:dyDescent="0.25">
      <c r="A13" s="149" t="s">
        <v>431</v>
      </c>
      <c r="B13" s="57">
        <v>1</v>
      </c>
      <c r="C13" s="137"/>
      <c r="D13" s="138"/>
      <c r="E13" s="138"/>
      <c r="F13" s="138"/>
      <c r="G13" s="138"/>
      <c r="H13" s="138"/>
      <c r="I13" s="138"/>
      <c r="J13" s="139"/>
      <c r="K13" s="110">
        <v>1</v>
      </c>
    </row>
    <row r="14" spans="1:15" ht="41.4" customHeight="1" x14ac:dyDescent="0.25">
      <c r="A14" s="51" t="s">
        <v>415</v>
      </c>
      <c r="B14" s="108"/>
      <c r="C14" s="107">
        <v>170</v>
      </c>
      <c r="D14" s="107">
        <v>240</v>
      </c>
      <c r="E14" s="107">
        <v>210</v>
      </c>
      <c r="F14" s="107">
        <v>200</v>
      </c>
      <c r="G14" s="107">
        <v>200</v>
      </c>
      <c r="H14" s="107">
        <v>130</v>
      </c>
      <c r="I14" s="107">
        <v>68</v>
      </c>
      <c r="J14" s="107">
        <v>30</v>
      </c>
      <c r="K14" s="150">
        <f>SUM(B14:J14)</f>
        <v>1248</v>
      </c>
    </row>
    <row r="15" spans="1:15" s="100" customFormat="1" ht="22.2" customHeight="1" x14ac:dyDescent="0.3">
      <c r="A15" s="56" t="s">
        <v>427</v>
      </c>
      <c r="B15" s="151">
        <f>ROUND(B6+((B7-B6)/K14)*C14,2)</f>
        <v>4769994.6100000003</v>
      </c>
      <c r="C15" s="152">
        <f>+ROUND(($B$7-$B$6)/$K$14*D14+($B$7-$B$6)/$K$14*E14*0.3,2)</f>
        <v>5615901.3300000001</v>
      </c>
      <c r="D15" s="152">
        <f>+ROUND(($B$7-$B$6)/$K$14*E14*0.7+($B$7-$B$6)/$K$14*F14*0.3,2)</f>
        <v>3836605.86</v>
      </c>
      <c r="E15" s="152">
        <f>+ROUND(($B$7-$B$6)/$K$14*F14*0.7+($B$7-$B$6)/$K$14*G14*0.3,2)</f>
        <v>3706865.56</v>
      </c>
      <c r="F15" s="152">
        <f t="shared" ref="F15" si="0">+ROUND(($B$7-$B$6)/$K$14*G14*0.7+($B$7-$B$6)/$K$14*H14*0.3,2)</f>
        <v>3317644.68</v>
      </c>
      <c r="G15" s="152">
        <f>+ROUND(($B$7-$B$6)/$K$14*H14*0.7+($B$7-$B$6)/$K$14*I14*0.3,2)</f>
        <v>2064724.12</v>
      </c>
      <c r="H15" s="152">
        <f>+ROUND(($B$7-$B$6)/$K$14*I14*0.7+($B$7-$B$6)/$K$14*J14*0.1,2)</f>
        <v>937836.99</v>
      </c>
      <c r="I15" s="152">
        <f>+ROUND(($B$7-$B$6)/$K$14*J14*0.6,2)</f>
        <v>333617.90000000002</v>
      </c>
      <c r="J15" s="152">
        <f>+ROUND(($B$7-$B$6)/$K$14*J14*0.3,2)</f>
        <v>166808.95000000001</v>
      </c>
      <c r="K15" s="153">
        <f>SUM(B15:J15)</f>
        <v>24749999.999999996</v>
      </c>
    </row>
    <row r="16" spans="1:15" ht="13.95" customHeight="1" x14ac:dyDescent="0.25"/>
    <row r="17" spans="3:3" ht="14.4" customHeight="1" x14ac:dyDescent="0.25"/>
    <row r="18" spans="3:3" ht="14.4" customHeight="1" x14ac:dyDescent="0.25"/>
    <row r="19" spans="3:3" ht="14.4" customHeight="1" x14ac:dyDescent="0.25"/>
    <row r="20" spans="3:3" ht="14.4" customHeight="1" x14ac:dyDescent="0.25"/>
    <row r="21" spans="3:3" ht="14.4" customHeight="1" x14ac:dyDescent="0.25">
      <c r="C21" s="49"/>
    </row>
    <row r="22" spans="3:3" ht="14.4" customHeight="1" x14ac:dyDescent="0.25">
      <c r="C22" s="49"/>
    </row>
    <row r="23" spans="3:3" ht="14.4" customHeight="1" x14ac:dyDescent="0.25">
      <c r="C23" s="49"/>
    </row>
    <row r="24" spans="3:3" ht="14.4" customHeight="1" x14ac:dyDescent="0.25">
      <c r="C24" s="49"/>
    </row>
    <row r="25" spans="3:3" x14ac:dyDescent="0.25">
      <c r="C25" s="49"/>
    </row>
    <row r="26" spans="3:3" x14ac:dyDescent="0.25">
      <c r="C26" s="49"/>
    </row>
    <row r="27" spans="3:3" x14ac:dyDescent="0.25">
      <c r="C27" s="49"/>
    </row>
    <row r="28" spans="3:3" x14ac:dyDescent="0.25">
      <c r="C28" s="49"/>
    </row>
    <row r="29" spans="3:3" x14ac:dyDescent="0.25">
      <c r="C29" s="49"/>
    </row>
  </sheetData>
  <mergeCells count="5">
    <mergeCell ref="A3:B3"/>
    <mergeCell ref="A9:A11"/>
    <mergeCell ref="B9:J9"/>
    <mergeCell ref="K9:K11"/>
    <mergeCell ref="C13:J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2 priedas</vt:lpstr>
      <vt:lpstr>3 priedas</vt:lpstr>
      <vt:lpstr>4 priedas</vt:lpstr>
      <vt:lpstr>5 priedas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 Sinkevičienė</dc:creator>
  <cp:lastModifiedBy>Vita Sinkevičienė</cp:lastModifiedBy>
  <dcterms:created xsi:type="dcterms:W3CDTF">2015-06-05T18:17:20Z</dcterms:created>
  <dcterms:modified xsi:type="dcterms:W3CDTF">2025-11-05T06:33:11Z</dcterms:modified>
</cp:coreProperties>
</file>